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-50200 - Undine Rate Case\Testimony\Direct-Chris Ekrut\Schedules\Public\"/>
    </mc:Choice>
  </mc:AlternateContent>
  <xr:revisionPtr revIDLastSave="0" documentId="8_{D1C367DC-2868-4762-A881-86A6585B1C24}" xr6:coauthVersionLast="45" xr6:coauthVersionMax="45" xr10:uidLastSave="{00000000-0000-0000-0000-000000000000}"/>
  <bookViews>
    <workbookView xWindow="-108" yWindow="-108" windowWidth="23256" windowHeight="12576" xr2:uid="{3E300CDF-3677-4A7D-88D6-7039956A17A2}"/>
  </bookViews>
  <sheets>
    <sheet name="CDE-1" sheetId="1" r:id="rId1"/>
    <sheet name="CDE-8" sheetId="2" r:id="rId2"/>
    <sheet name="CDE-11" sheetId="3" r:id="rId3"/>
    <sheet name="CDE-12" sheetId="4" r:id="rId4"/>
    <sheet name="CDE-13" sheetId="5" r:id="rId5"/>
    <sheet name="CDE-14" sheetId="6" r:id="rId6"/>
    <sheet name="CDE-15" sheetId="7" r:id="rId7"/>
    <sheet name="CDE-16" sheetId="8" r:id="rId8"/>
    <sheet name="CDE-17 (W)" sheetId="9" r:id="rId9"/>
    <sheet name="CDE-17 (S)" sheetId="10" r:id="rId10"/>
    <sheet name="CDE-18 (Orbit)" sheetId="11" r:id="rId11"/>
    <sheet name="CDE-18 (Consumers)" sheetId="12" r:id="rId12"/>
    <sheet name="CDE-18 (Suburban)" sheetId="13" r:id="rId13"/>
    <sheet name="CDE-18 (Community)" sheetId="14" r:id="rId14"/>
    <sheet name="CDE-18 (Gulf Coast)" sheetId="15" r:id="rId15"/>
    <sheet name="CDE-18 (Chuck Bell)" sheetId="16" r:id="rId16"/>
    <sheet name="CDE-19 (EMCAD)" sheetId="17" r:id="rId17"/>
    <sheet name="CDE-19 (Orbit WW)" sheetId="18" r:id="rId18"/>
    <sheet name="CDE-19 (Sugartree)" sheetId="19" r:id="rId19"/>
    <sheet name="CDE-19 (Gulf Coast)" sheetId="20" r:id="rId20"/>
    <sheet name="CDE-19 (Bolivar)" sheetId="21" r:id="rId21"/>
    <sheet name="CDE-20 (Water Rates)" sheetId="22" r:id="rId22"/>
    <sheet name="CDE-21 (Sewer Rates)" sheetId="23" r:id="rId23"/>
  </sheets>
  <externalReferences>
    <externalReference r:id="rId24"/>
    <externalReference r:id="rId25"/>
    <externalReference r:id="rId26"/>
  </externalReferences>
  <definedNames>
    <definedName name="Case_Name">[1]Assumptions!$F$7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ILLION">[2]A!$R$16</definedName>
    <definedName name="Model_Name">[1]Assumptions!$F$5</definedName>
    <definedName name="_xlnm.Print_Area" localSheetId="2">'CDE-11'!$A$1:$M$35</definedName>
    <definedName name="_xlnm.Print_Area" localSheetId="3">'CDE-12'!$A$1:$M$63</definedName>
    <definedName name="_xlnm.Print_Area" localSheetId="4">'CDE-13'!$A$1:$M$36</definedName>
    <definedName name="_xlnm.Print_Titles" localSheetId="2">'CDE-11'!$A:$D,'CDE-11'!$7:$10</definedName>
    <definedName name="_xlnm.Print_Titles" localSheetId="3">'CDE-12'!$A:$D,'CDE-12'!$1:$6</definedName>
    <definedName name="_xlnm.Print_Titles" localSheetId="4">'CDE-13'!$A:$D,'CDE-13'!$7:$10</definedName>
    <definedName name="_xlnm.Print_Titles" localSheetId="5">'CDE-14'!$1:$6</definedName>
    <definedName name="_xlnm.Print_Titles" localSheetId="9">'CDE-17 (S)'!$1:$9</definedName>
    <definedName name="_xlnm.Print_Titles" localSheetId="8">'CDE-17 (W)'!$1:$9</definedName>
    <definedName name="_xlnm.Print_Titles" localSheetId="15">'CDE-18 (Chuck Bell)'!$1:$9</definedName>
    <definedName name="_xlnm.Print_Titles" localSheetId="13">'CDE-18 (Community)'!$1:$9</definedName>
    <definedName name="_xlnm.Print_Titles" localSheetId="11">'CDE-18 (Consumers)'!$1:$9</definedName>
    <definedName name="_xlnm.Print_Titles" localSheetId="14">'CDE-18 (Gulf Coast)'!$1:$9</definedName>
    <definedName name="_xlnm.Print_Titles" localSheetId="10">'CDE-18 (Orbit)'!$1:$9</definedName>
    <definedName name="_xlnm.Print_Titles" localSheetId="12">'CDE-18 (Suburban)'!$1:$9</definedName>
    <definedName name="_xlnm.Print_Titles" localSheetId="20">'CDE-19 (Bolivar)'!$1:$9</definedName>
    <definedName name="_xlnm.Print_Titles" localSheetId="16">'CDE-19 (EMCAD)'!$1:$9</definedName>
    <definedName name="_xlnm.Print_Titles" localSheetId="19">'CDE-19 (Gulf Coast)'!$1:$9</definedName>
    <definedName name="_xlnm.Print_Titles" localSheetId="17">'CDE-19 (Orbit WW)'!$1:$9</definedName>
    <definedName name="_xlnm.Print_Titles" localSheetId="18">'CDE-19 (Sugartree)'!$1:$9</definedName>
    <definedName name="_xlnm.Print_Titles" localSheetId="21">'CDE-20 (Water Rates)'!$1:$9</definedName>
    <definedName name="_xlnm.Print_Titles" localSheetId="1">'CDE-8'!$1:$8</definedName>
    <definedName name="THOU">'[3]Cash Flow Summary (MMC)'!$W$1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23" l="1"/>
  <c r="L34" i="23"/>
  <c r="I34" i="23"/>
  <c r="H34" i="23"/>
  <c r="G34" i="23"/>
  <c r="F34" i="23"/>
  <c r="E34" i="23"/>
  <c r="M25" i="23"/>
  <c r="I25" i="23"/>
  <c r="G25" i="23"/>
  <c r="I21" i="23"/>
  <c r="H21" i="23"/>
  <c r="G21" i="23"/>
  <c r="F21" i="23"/>
  <c r="E21" i="23"/>
  <c r="E36" i="23" s="1"/>
  <c r="L20" i="23"/>
  <c r="L21" i="23" s="1"/>
  <c r="L37" i="23" s="1"/>
  <c r="I18" i="23"/>
  <c r="H18" i="23"/>
  <c r="G18" i="23"/>
  <c r="F18" i="23"/>
  <c r="E18" i="23"/>
  <c r="M17" i="23"/>
  <c r="M18" i="23" s="1"/>
  <c r="L17" i="23"/>
  <c r="A12" i="23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C62" i="22"/>
  <c r="C61" i="22"/>
  <c r="C60" i="22"/>
  <c r="C59" i="22"/>
  <c r="J44" i="22"/>
  <c r="I44" i="22"/>
  <c r="H44" i="22"/>
  <c r="G44" i="22"/>
  <c r="F44" i="22"/>
  <c r="E44" i="22"/>
  <c r="C44" i="22"/>
  <c r="L43" i="22"/>
  <c r="U42" i="22"/>
  <c r="L42" i="22"/>
  <c r="L41" i="22"/>
  <c r="T40" i="22"/>
  <c r="S40" i="22"/>
  <c r="R40" i="22"/>
  <c r="Q40" i="22"/>
  <c r="P40" i="22"/>
  <c r="O40" i="22"/>
  <c r="L40" i="22"/>
  <c r="L37" i="22"/>
  <c r="J37" i="22"/>
  <c r="I37" i="22"/>
  <c r="H37" i="22"/>
  <c r="G37" i="22"/>
  <c r="F37" i="22"/>
  <c r="E37" i="22"/>
  <c r="T36" i="22"/>
  <c r="S36" i="22"/>
  <c r="R36" i="22"/>
  <c r="Q36" i="22"/>
  <c r="P36" i="22"/>
  <c r="O36" i="22"/>
  <c r="L36" i="22"/>
  <c r="C36" i="22" s="1"/>
  <c r="C55" i="22" s="1"/>
  <c r="T35" i="22"/>
  <c r="S35" i="22"/>
  <c r="R35" i="22"/>
  <c r="Q35" i="22"/>
  <c r="U35" i="22" s="1"/>
  <c r="P35" i="22"/>
  <c r="O35" i="22"/>
  <c r="L35" i="22"/>
  <c r="C35" i="22"/>
  <c r="T34" i="22"/>
  <c r="S34" i="22"/>
  <c r="R34" i="22"/>
  <c r="Q34" i="22"/>
  <c r="P34" i="22"/>
  <c r="O34" i="22"/>
  <c r="L34" i="22"/>
  <c r="C34" i="22" s="1"/>
  <c r="T33" i="22"/>
  <c r="S33" i="22"/>
  <c r="R33" i="22"/>
  <c r="Q33" i="22"/>
  <c r="P33" i="22"/>
  <c r="U33" i="22" s="1"/>
  <c r="O33" i="22"/>
  <c r="L33" i="22"/>
  <c r="C33" i="22"/>
  <c r="T32" i="22"/>
  <c r="S32" i="22"/>
  <c r="R32" i="22"/>
  <c r="Q32" i="22"/>
  <c r="P32" i="22"/>
  <c r="O32" i="22"/>
  <c r="U32" i="22" s="1"/>
  <c r="L32" i="22"/>
  <c r="C32" i="22"/>
  <c r="T31" i="22"/>
  <c r="S31" i="22"/>
  <c r="R31" i="22"/>
  <c r="Q31" i="22"/>
  <c r="U31" i="22" s="1"/>
  <c r="P31" i="22"/>
  <c r="O31" i="22"/>
  <c r="L31" i="22"/>
  <c r="C31" i="22" s="1"/>
  <c r="C50" i="22" s="1"/>
  <c r="T30" i="22"/>
  <c r="S30" i="22"/>
  <c r="R30" i="22"/>
  <c r="Q30" i="22"/>
  <c r="P30" i="22"/>
  <c r="O30" i="22"/>
  <c r="U30" i="22" s="1"/>
  <c r="L30" i="22"/>
  <c r="C30" i="22"/>
  <c r="T29" i="22"/>
  <c r="S29" i="22"/>
  <c r="R29" i="22"/>
  <c r="Q29" i="22"/>
  <c r="P29" i="22"/>
  <c r="O29" i="22"/>
  <c r="L29" i="22"/>
  <c r="C29" i="22"/>
  <c r="C48" i="22" s="1"/>
  <c r="N25" i="22"/>
  <c r="N24" i="22"/>
  <c r="N23" i="22"/>
  <c r="C19" i="22"/>
  <c r="C18" i="22"/>
  <c r="C17" i="22"/>
  <c r="C53" i="22" s="1"/>
  <c r="C16" i="22"/>
  <c r="C52" i="22" s="1"/>
  <c r="C15" i="22"/>
  <c r="C51" i="22" s="1"/>
  <c r="C14" i="22"/>
  <c r="A14" i="22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C13" i="22"/>
  <c r="C49" i="22" s="1"/>
  <c r="A12" i="22"/>
  <c r="A13" i="22" s="1"/>
  <c r="A11" i="22"/>
  <c r="G71" i="21"/>
  <c r="G68" i="21"/>
  <c r="E64" i="21"/>
  <c r="G64" i="21" s="1"/>
  <c r="E61" i="21"/>
  <c r="E59" i="21"/>
  <c r="G59" i="21" s="1"/>
  <c r="E58" i="21"/>
  <c r="G58" i="21" s="1"/>
  <c r="E57" i="21"/>
  <c r="E56" i="21"/>
  <c r="G56" i="21" s="1"/>
  <c r="E55" i="21"/>
  <c r="E54" i="21"/>
  <c r="G54" i="21" s="1"/>
  <c r="E53" i="21"/>
  <c r="G53" i="21" s="1"/>
  <c r="E51" i="21"/>
  <c r="G51" i="21" s="1"/>
  <c r="E50" i="21"/>
  <c r="C36" i="21"/>
  <c r="E36" i="21" s="1"/>
  <c r="G36" i="21" s="1"/>
  <c r="E35" i="21"/>
  <c r="G35" i="21" s="1"/>
  <c r="C35" i="21"/>
  <c r="C37" i="21" s="1"/>
  <c r="E33" i="21"/>
  <c r="G32" i="21"/>
  <c r="E32" i="21"/>
  <c r="C32" i="21"/>
  <c r="G31" i="21"/>
  <c r="E31" i="21"/>
  <c r="E37" i="21" s="1"/>
  <c r="C31" i="21"/>
  <c r="C42" i="21" s="1"/>
  <c r="G26" i="21"/>
  <c r="G25" i="21"/>
  <c r="E24" i="21"/>
  <c r="G24" i="21" s="1"/>
  <c r="A24" i="2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G23" i="21"/>
  <c r="E23" i="21"/>
  <c r="G21" i="21"/>
  <c r="G20" i="21"/>
  <c r="F13" i="21"/>
  <c r="F16" i="21" s="1"/>
  <c r="D13" i="21"/>
  <c r="E12" i="21"/>
  <c r="G12" i="21" s="1"/>
  <c r="A12" i="2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E11" i="21"/>
  <c r="G11" i="21" s="1"/>
  <c r="A11" i="21"/>
  <c r="G10" i="21"/>
  <c r="G13" i="21" s="1"/>
  <c r="G16" i="21" s="1"/>
  <c r="E10" i="21"/>
  <c r="G71" i="20"/>
  <c r="G68" i="20"/>
  <c r="E64" i="20"/>
  <c r="G64" i="20" s="1"/>
  <c r="E61" i="20"/>
  <c r="E60" i="20"/>
  <c r="E59" i="20"/>
  <c r="G59" i="20" s="1"/>
  <c r="E58" i="20"/>
  <c r="G58" i="20" s="1"/>
  <c r="E57" i="20"/>
  <c r="G57" i="20" s="1"/>
  <c r="E56" i="20"/>
  <c r="G56" i="20" s="1"/>
  <c r="E55" i="20"/>
  <c r="E54" i="20"/>
  <c r="E53" i="20"/>
  <c r="E50" i="20"/>
  <c r="G50" i="20" s="1"/>
  <c r="E36" i="20"/>
  <c r="G36" i="20" s="1"/>
  <c r="C36" i="20"/>
  <c r="G35" i="20"/>
  <c r="E35" i="20"/>
  <c r="C35" i="20"/>
  <c r="C32" i="20"/>
  <c r="E32" i="20" s="1"/>
  <c r="G32" i="20" s="1"/>
  <c r="C31" i="20"/>
  <c r="C37" i="20" s="1"/>
  <c r="G26" i="20"/>
  <c r="G25" i="20"/>
  <c r="G24" i="20"/>
  <c r="E23" i="20"/>
  <c r="G23" i="20" s="1"/>
  <c r="G21" i="20"/>
  <c r="G20" i="20"/>
  <c r="E20" i="20"/>
  <c r="A18" i="20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14" i="20"/>
  <c r="A15" i="20" s="1"/>
  <c r="A16" i="20" s="1"/>
  <c r="A17" i="20" s="1"/>
  <c r="D13" i="20"/>
  <c r="C13" i="20"/>
  <c r="C16" i="20" s="1"/>
  <c r="C27" i="20" s="1"/>
  <c r="E12" i="20"/>
  <c r="G12" i="20" s="1"/>
  <c r="E11" i="20"/>
  <c r="G11" i="20" s="1"/>
  <c r="A11" i="20"/>
  <c r="A12" i="20" s="1"/>
  <c r="A13" i="20" s="1"/>
  <c r="F13" i="20"/>
  <c r="F16" i="20" s="1"/>
  <c r="E10" i="20"/>
  <c r="G71" i="19"/>
  <c r="G68" i="19"/>
  <c r="E64" i="19"/>
  <c r="G64" i="19" s="1"/>
  <c r="D62" i="19"/>
  <c r="E61" i="19"/>
  <c r="E60" i="19"/>
  <c r="G60" i="19" s="1"/>
  <c r="E59" i="19"/>
  <c r="G59" i="19" s="1"/>
  <c r="G58" i="19"/>
  <c r="E58" i="19"/>
  <c r="G57" i="19"/>
  <c r="E57" i="19"/>
  <c r="G56" i="19"/>
  <c r="E56" i="19"/>
  <c r="G55" i="19"/>
  <c r="E55" i="19"/>
  <c r="G54" i="19"/>
  <c r="E54" i="19"/>
  <c r="E53" i="19"/>
  <c r="G53" i="19" s="1"/>
  <c r="E52" i="19"/>
  <c r="G52" i="19" s="1"/>
  <c r="C62" i="19"/>
  <c r="E50" i="19"/>
  <c r="E36" i="19"/>
  <c r="G36" i="19" s="1"/>
  <c r="C36" i="19"/>
  <c r="C35" i="19"/>
  <c r="E35" i="19" s="1"/>
  <c r="E32" i="19"/>
  <c r="E33" i="19" s="1"/>
  <c r="C32" i="19"/>
  <c r="G31" i="19"/>
  <c r="E31" i="19"/>
  <c r="C31" i="19"/>
  <c r="C42" i="19" s="1"/>
  <c r="G26" i="19"/>
  <c r="G25" i="19"/>
  <c r="A25" i="19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G24" i="19"/>
  <c r="G23" i="19"/>
  <c r="E23" i="19"/>
  <c r="G21" i="19"/>
  <c r="E20" i="19"/>
  <c r="G20" i="19" s="1"/>
  <c r="A17" i="19"/>
  <c r="A18" i="19" s="1"/>
  <c r="A19" i="19" s="1"/>
  <c r="A20" i="19" s="1"/>
  <c r="A21" i="19" s="1"/>
  <c r="A22" i="19" s="1"/>
  <c r="A23" i="19" s="1"/>
  <c r="A24" i="19" s="1"/>
  <c r="A16" i="19"/>
  <c r="F13" i="19"/>
  <c r="F16" i="19" s="1"/>
  <c r="D13" i="19"/>
  <c r="E12" i="19"/>
  <c r="G12" i="19" s="1"/>
  <c r="E11" i="19"/>
  <c r="G11" i="19" s="1"/>
  <c r="A11" i="19"/>
  <c r="A12" i="19" s="1"/>
  <c r="A13" i="19" s="1"/>
  <c r="A14" i="19" s="1"/>
  <c r="A15" i="19" s="1"/>
  <c r="C13" i="19"/>
  <c r="C16" i="19" s="1"/>
  <c r="C27" i="19" s="1"/>
  <c r="G71" i="18"/>
  <c r="G68" i="18"/>
  <c r="G64" i="18"/>
  <c r="E64" i="18"/>
  <c r="E61" i="18"/>
  <c r="E60" i="18"/>
  <c r="G60" i="18" s="1"/>
  <c r="E59" i="18"/>
  <c r="G59" i="18" s="1"/>
  <c r="E58" i="18"/>
  <c r="G58" i="18" s="1"/>
  <c r="D62" i="18"/>
  <c r="E57" i="18"/>
  <c r="G57" i="18" s="1"/>
  <c r="E56" i="18"/>
  <c r="G56" i="18" s="1"/>
  <c r="E55" i="18"/>
  <c r="G55" i="18" s="1"/>
  <c r="E54" i="18"/>
  <c r="G54" i="18" s="1"/>
  <c r="E53" i="18"/>
  <c r="G53" i="18" s="1"/>
  <c r="E52" i="18"/>
  <c r="G52" i="18" s="1"/>
  <c r="E51" i="18"/>
  <c r="G51" i="18" s="1"/>
  <c r="G50" i="18"/>
  <c r="E50" i="18"/>
  <c r="C36" i="18"/>
  <c r="E36" i="18" s="1"/>
  <c r="G36" i="18" s="1"/>
  <c r="C35" i="18"/>
  <c r="E35" i="18" s="1"/>
  <c r="G35" i="18" s="1"/>
  <c r="E32" i="18"/>
  <c r="G32" i="18" s="1"/>
  <c r="C32" i="18"/>
  <c r="E31" i="18"/>
  <c r="C31" i="18"/>
  <c r="C33" i="18" s="1"/>
  <c r="C27" i="18"/>
  <c r="C41" i="18" s="1"/>
  <c r="G26" i="18"/>
  <c r="G25" i="18"/>
  <c r="G24" i="18"/>
  <c r="E24" i="18"/>
  <c r="G23" i="18"/>
  <c r="E23" i="18"/>
  <c r="G21" i="18"/>
  <c r="E20" i="18"/>
  <c r="G20" i="18" s="1"/>
  <c r="F13" i="18"/>
  <c r="F16" i="18" s="1"/>
  <c r="E13" i="18"/>
  <c r="E16" i="18" s="1"/>
  <c r="D13" i="18"/>
  <c r="G12" i="18"/>
  <c r="E12" i="18"/>
  <c r="G11" i="18"/>
  <c r="E11" i="18"/>
  <c r="A11" i="18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E10" i="18"/>
  <c r="C13" i="18"/>
  <c r="C16" i="18" s="1"/>
  <c r="G71" i="17"/>
  <c r="G68" i="17"/>
  <c r="E64" i="17"/>
  <c r="E61" i="17"/>
  <c r="E60" i="17"/>
  <c r="G60" i="17" s="1"/>
  <c r="E59" i="17"/>
  <c r="G59" i="17" s="1"/>
  <c r="E57" i="17"/>
  <c r="G57" i="17" s="1"/>
  <c r="E56" i="17"/>
  <c r="G56" i="17" s="1"/>
  <c r="E55" i="17"/>
  <c r="G55" i="17" s="1"/>
  <c r="G54" i="17"/>
  <c r="E54" i="17"/>
  <c r="G53" i="17"/>
  <c r="E53" i="17"/>
  <c r="E52" i="17"/>
  <c r="G52" i="17" s="1"/>
  <c r="E51" i="17"/>
  <c r="G51" i="17" s="1"/>
  <c r="C36" i="17"/>
  <c r="E36" i="17" s="1"/>
  <c r="G36" i="17" s="1"/>
  <c r="C35" i="17"/>
  <c r="E35" i="17" s="1"/>
  <c r="G35" i="17" s="1"/>
  <c r="E32" i="17"/>
  <c r="G32" i="17" s="1"/>
  <c r="C32" i="17"/>
  <c r="C31" i="17"/>
  <c r="C27" i="17"/>
  <c r="C41" i="17" s="1"/>
  <c r="G26" i="17"/>
  <c r="G25" i="17"/>
  <c r="G24" i="17"/>
  <c r="G23" i="17"/>
  <c r="E23" i="17"/>
  <c r="G21" i="17"/>
  <c r="E20" i="17"/>
  <c r="G20" i="17" s="1"/>
  <c r="F13" i="17"/>
  <c r="F16" i="17" s="1"/>
  <c r="D13" i="17"/>
  <c r="G12" i="17"/>
  <c r="E12" i="17"/>
  <c r="G11" i="17"/>
  <c r="E11" i="17"/>
  <c r="A11" i="17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E10" i="17"/>
  <c r="G10" i="17" s="1"/>
  <c r="C13" i="17"/>
  <c r="C16" i="17" s="1"/>
  <c r="G70" i="16"/>
  <c r="D70" i="16"/>
  <c r="G67" i="16"/>
  <c r="E63" i="16"/>
  <c r="G63" i="16" s="1"/>
  <c r="E60" i="16"/>
  <c r="E59" i="16"/>
  <c r="E58" i="16"/>
  <c r="G58" i="16" s="1"/>
  <c r="E57" i="16"/>
  <c r="G57" i="16" s="1"/>
  <c r="E56" i="16"/>
  <c r="G56" i="16" s="1"/>
  <c r="G55" i="16"/>
  <c r="E54" i="16"/>
  <c r="E53" i="16"/>
  <c r="E52" i="16"/>
  <c r="E50" i="16"/>
  <c r="G36" i="16"/>
  <c r="C36" i="16"/>
  <c r="E36" i="16" s="1"/>
  <c r="C35" i="16"/>
  <c r="E35" i="16" s="1"/>
  <c r="G35" i="16" s="1"/>
  <c r="C32" i="16"/>
  <c r="E32" i="16" s="1"/>
  <c r="G32" i="16" s="1"/>
  <c r="C31" i="16"/>
  <c r="E26" i="16"/>
  <c r="G26" i="16" s="1"/>
  <c r="E25" i="16"/>
  <c r="G25" i="16" s="1"/>
  <c r="E24" i="16"/>
  <c r="G24" i="16" s="1"/>
  <c r="G23" i="16"/>
  <c r="E23" i="16"/>
  <c r="E21" i="16"/>
  <c r="G21" i="16" s="1"/>
  <c r="E20" i="16"/>
  <c r="G20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D13" i="16"/>
  <c r="E12" i="16"/>
  <c r="G12" i="16" s="1"/>
  <c r="E11" i="16"/>
  <c r="G11" i="16" s="1"/>
  <c r="A11" i="16"/>
  <c r="A12" i="16" s="1"/>
  <c r="A13" i="16" s="1"/>
  <c r="F13" i="16"/>
  <c r="F16" i="16" s="1"/>
  <c r="C13" i="16"/>
  <c r="C16" i="16" s="1"/>
  <c r="G70" i="15"/>
  <c r="G67" i="15"/>
  <c r="E63" i="15"/>
  <c r="G63" i="15" s="1"/>
  <c r="E60" i="15"/>
  <c r="E59" i="15"/>
  <c r="E57" i="15"/>
  <c r="G57" i="15" s="1"/>
  <c r="E56" i="15"/>
  <c r="G56" i="15" s="1"/>
  <c r="G55" i="15"/>
  <c r="E54" i="15"/>
  <c r="E53" i="15"/>
  <c r="E52" i="15"/>
  <c r="G52" i="15" s="1"/>
  <c r="E51" i="15"/>
  <c r="E50" i="15"/>
  <c r="C36" i="15"/>
  <c r="E36" i="15" s="1"/>
  <c r="G36" i="15" s="1"/>
  <c r="C35" i="15"/>
  <c r="E32" i="15"/>
  <c r="G32" i="15" s="1"/>
  <c r="C32" i="15"/>
  <c r="E31" i="15"/>
  <c r="C31" i="15"/>
  <c r="E26" i="15"/>
  <c r="G26" i="15" s="1"/>
  <c r="E25" i="15"/>
  <c r="G25" i="15" s="1"/>
  <c r="E24" i="15"/>
  <c r="G24" i="15" s="1"/>
  <c r="E23" i="15"/>
  <c r="G23" i="15" s="1"/>
  <c r="E21" i="15"/>
  <c r="G21" i="15" s="1"/>
  <c r="E20" i="15"/>
  <c r="G20" i="15" s="1"/>
  <c r="E13" i="15"/>
  <c r="E16" i="15" s="1"/>
  <c r="D13" i="15"/>
  <c r="G12" i="15"/>
  <c r="E12" i="15"/>
  <c r="A12" i="15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G11" i="15"/>
  <c r="E11" i="15"/>
  <c r="A11" i="15"/>
  <c r="E10" i="15"/>
  <c r="C13" i="15"/>
  <c r="C16" i="15" s="1"/>
  <c r="G70" i="14"/>
  <c r="G67" i="14"/>
  <c r="E63" i="14"/>
  <c r="G63" i="14" s="1"/>
  <c r="E60" i="14"/>
  <c r="E59" i="14"/>
  <c r="G59" i="14" s="1"/>
  <c r="E58" i="14"/>
  <c r="G58" i="14" s="1"/>
  <c r="E57" i="14"/>
  <c r="G57" i="14" s="1"/>
  <c r="E56" i="14"/>
  <c r="G56" i="14" s="1"/>
  <c r="G55" i="14"/>
  <c r="G54" i="14"/>
  <c r="E54" i="14"/>
  <c r="G53" i="14"/>
  <c r="E53" i="14"/>
  <c r="G52" i="14"/>
  <c r="E52" i="14"/>
  <c r="G51" i="14"/>
  <c r="E51" i="14"/>
  <c r="E50" i="14"/>
  <c r="E61" i="14" s="1"/>
  <c r="C36" i="14"/>
  <c r="E36" i="14" s="1"/>
  <c r="G36" i="14" s="1"/>
  <c r="C35" i="14"/>
  <c r="E35" i="14" s="1"/>
  <c r="E33" i="14"/>
  <c r="E32" i="14"/>
  <c r="G32" i="14" s="1"/>
  <c r="C32" i="14"/>
  <c r="G31" i="14"/>
  <c r="E31" i="14"/>
  <c r="C31" i="14"/>
  <c r="C42" i="14" s="1"/>
  <c r="E26" i="14"/>
  <c r="G26" i="14" s="1"/>
  <c r="E25" i="14"/>
  <c r="G25" i="14" s="1"/>
  <c r="E24" i="14"/>
  <c r="G24" i="14" s="1"/>
  <c r="G23" i="14"/>
  <c r="E23" i="14"/>
  <c r="E21" i="14"/>
  <c r="G21" i="14" s="1"/>
  <c r="E20" i="14"/>
  <c r="G20" i="14" s="1"/>
  <c r="F13" i="14"/>
  <c r="F16" i="14" s="1"/>
  <c r="D13" i="14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G12" i="14"/>
  <c r="E12" i="14"/>
  <c r="A12" i="14"/>
  <c r="E11" i="14"/>
  <c r="G11" i="14" s="1"/>
  <c r="A11" i="14"/>
  <c r="G70" i="13"/>
  <c r="D70" i="13"/>
  <c r="G67" i="13"/>
  <c r="E63" i="13"/>
  <c r="E60" i="13"/>
  <c r="E59" i="13"/>
  <c r="G59" i="13" s="1"/>
  <c r="E58" i="13"/>
  <c r="G58" i="13" s="1"/>
  <c r="E57" i="13"/>
  <c r="G57" i="13" s="1"/>
  <c r="D61" i="13"/>
  <c r="G55" i="13"/>
  <c r="E54" i="13"/>
  <c r="G54" i="13" s="1"/>
  <c r="E52" i="13"/>
  <c r="G52" i="13" s="1"/>
  <c r="E50" i="13"/>
  <c r="G50" i="13" s="1"/>
  <c r="C36" i="13"/>
  <c r="E36" i="13" s="1"/>
  <c r="G36" i="13" s="1"/>
  <c r="C35" i="13"/>
  <c r="E35" i="13" s="1"/>
  <c r="G35" i="13" s="1"/>
  <c r="C33" i="13"/>
  <c r="C32" i="13"/>
  <c r="E32" i="13" s="1"/>
  <c r="G32" i="13" s="1"/>
  <c r="C31" i="13"/>
  <c r="E26" i="13"/>
  <c r="E25" i="13"/>
  <c r="G25" i="13" s="1"/>
  <c r="E24" i="13"/>
  <c r="E23" i="13"/>
  <c r="G23" i="13" s="1"/>
  <c r="E21" i="13"/>
  <c r="G21" i="13" s="1"/>
  <c r="E20" i="13"/>
  <c r="G20" i="13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D13" i="13"/>
  <c r="E12" i="13"/>
  <c r="G12" i="13" s="1"/>
  <c r="G11" i="13"/>
  <c r="E11" i="13"/>
  <c r="A11" i="13"/>
  <c r="A12" i="13" s="1"/>
  <c r="A13" i="13" s="1"/>
  <c r="G67" i="12"/>
  <c r="E63" i="12"/>
  <c r="E60" i="12"/>
  <c r="E58" i="12"/>
  <c r="G58" i="12" s="1"/>
  <c r="E57" i="12"/>
  <c r="G57" i="12" s="1"/>
  <c r="D61" i="12"/>
  <c r="G55" i="12"/>
  <c r="G54" i="12"/>
  <c r="E54" i="12"/>
  <c r="E53" i="12"/>
  <c r="G53" i="12" s="1"/>
  <c r="G52" i="12"/>
  <c r="E52" i="12"/>
  <c r="E51" i="12"/>
  <c r="G51" i="12" s="1"/>
  <c r="G50" i="12"/>
  <c r="E50" i="12"/>
  <c r="C36" i="12"/>
  <c r="E36" i="12" s="1"/>
  <c r="G36" i="12" s="1"/>
  <c r="C35" i="12"/>
  <c r="E35" i="12" s="1"/>
  <c r="G35" i="12" s="1"/>
  <c r="E32" i="12"/>
  <c r="G32" i="12" s="1"/>
  <c r="C32" i="12"/>
  <c r="E31" i="12"/>
  <c r="C31" i="12"/>
  <c r="C33" i="12" s="1"/>
  <c r="G26" i="12"/>
  <c r="E26" i="12"/>
  <c r="E25" i="12"/>
  <c r="G25" i="12" s="1"/>
  <c r="G24" i="12"/>
  <c r="E24" i="12"/>
  <c r="E23" i="12"/>
  <c r="G23" i="12" s="1"/>
  <c r="E21" i="12"/>
  <c r="G21" i="12" s="1"/>
  <c r="G20" i="12"/>
  <c r="E20" i="12"/>
  <c r="E12" i="12"/>
  <c r="G12" i="12" s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E11" i="12"/>
  <c r="G11" i="12" s="1"/>
  <c r="A11" i="12"/>
  <c r="G70" i="11"/>
  <c r="D70" i="11"/>
  <c r="G67" i="11"/>
  <c r="D63" i="9"/>
  <c r="C61" i="11"/>
  <c r="E60" i="11"/>
  <c r="E59" i="11"/>
  <c r="G59" i="11" s="1"/>
  <c r="G58" i="11"/>
  <c r="E58" i="11"/>
  <c r="E57" i="11"/>
  <c r="G57" i="11" s="1"/>
  <c r="G56" i="11"/>
  <c r="E56" i="11"/>
  <c r="E55" i="11"/>
  <c r="G55" i="11" s="1"/>
  <c r="G54" i="11"/>
  <c r="E54" i="11"/>
  <c r="E53" i="11"/>
  <c r="G53" i="11" s="1"/>
  <c r="G52" i="11"/>
  <c r="E52" i="11"/>
  <c r="E51" i="11"/>
  <c r="G51" i="11" s="1"/>
  <c r="G50" i="11"/>
  <c r="E50" i="11"/>
  <c r="C36" i="11"/>
  <c r="E36" i="11" s="1"/>
  <c r="G36" i="11" s="1"/>
  <c r="C35" i="11"/>
  <c r="E35" i="11" s="1"/>
  <c r="G35" i="11" s="1"/>
  <c r="E33" i="11"/>
  <c r="E32" i="11"/>
  <c r="G32" i="11" s="1"/>
  <c r="C32" i="11"/>
  <c r="E31" i="11"/>
  <c r="C31" i="11"/>
  <c r="C33" i="11" s="1"/>
  <c r="E26" i="11"/>
  <c r="G26" i="11" s="1"/>
  <c r="E25" i="11"/>
  <c r="G25" i="11" s="1"/>
  <c r="E24" i="11"/>
  <c r="G24" i="11" s="1"/>
  <c r="E23" i="11"/>
  <c r="G23" i="11" s="1"/>
  <c r="E21" i="11"/>
  <c r="G21" i="11" s="1"/>
  <c r="E20" i="11"/>
  <c r="D13" i="11"/>
  <c r="G12" i="11"/>
  <c r="E12" i="11"/>
  <c r="E11" i="11"/>
  <c r="G11" i="11" s="1"/>
  <c r="A11" i="1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F71" i="10"/>
  <c r="E71" i="10"/>
  <c r="D71" i="10"/>
  <c r="C71" i="10"/>
  <c r="G68" i="10"/>
  <c r="F68" i="10"/>
  <c r="C65" i="10"/>
  <c r="F64" i="10"/>
  <c r="D64" i="10"/>
  <c r="C64" i="10"/>
  <c r="E61" i="10"/>
  <c r="D61" i="10"/>
  <c r="C61" i="10"/>
  <c r="D60" i="10"/>
  <c r="C60" i="10"/>
  <c r="E60" i="10" s="1"/>
  <c r="F59" i="10"/>
  <c r="D59" i="10"/>
  <c r="E59" i="10" s="1"/>
  <c r="G59" i="10" s="1"/>
  <c r="C59" i="10"/>
  <c r="G58" i="10"/>
  <c r="F58" i="10"/>
  <c r="D58" i="10"/>
  <c r="C58" i="10"/>
  <c r="E58" i="10" s="1"/>
  <c r="D57" i="10"/>
  <c r="E57" i="10" s="1"/>
  <c r="C57" i="10"/>
  <c r="G56" i="10"/>
  <c r="F56" i="10"/>
  <c r="D56" i="10"/>
  <c r="C56" i="10"/>
  <c r="E56" i="10" s="1"/>
  <c r="D55" i="10"/>
  <c r="E55" i="10" s="1"/>
  <c r="C55" i="10"/>
  <c r="D54" i="10"/>
  <c r="C54" i="10"/>
  <c r="E54" i="10" s="1"/>
  <c r="D53" i="10"/>
  <c r="E53" i="10" s="1"/>
  <c r="C53" i="10"/>
  <c r="D52" i="10"/>
  <c r="C52" i="10"/>
  <c r="E52" i="10" s="1"/>
  <c r="D51" i="10"/>
  <c r="E51" i="10" s="1"/>
  <c r="C51" i="10"/>
  <c r="G50" i="10"/>
  <c r="F50" i="10"/>
  <c r="D50" i="10"/>
  <c r="D62" i="10" s="1"/>
  <c r="C50" i="10"/>
  <c r="E50" i="10" s="1"/>
  <c r="G42" i="10"/>
  <c r="E42" i="10"/>
  <c r="E37" i="10"/>
  <c r="G36" i="10"/>
  <c r="G35" i="10"/>
  <c r="E33" i="10"/>
  <c r="G32" i="10"/>
  <c r="G31" i="10"/>
  <c r="G37" i="10" s="1"/>
  <c r="F26" i="10"/>
  <c r="E26" i="10"/>
  <c r="F25" i="10"/>
  <c r="E25" i="10"/>
  <c r="G25" i="10" s="1"/>
  <c r="F24" i="10"/>
  <c r="E24" i="10"/>
  <c r="F23" i="10"/>
  <c r="E23" i="10"/>
  <c r="G23" i="10" s="1"/>
  <c r="F21" i="10"/>
  <c r="E21" i="10"/>
  <c r="G21" i="10" s="1"/>
  <c r="F20" i="10"/>
  <c r="E20" i="10"/>
  <c r="G20" i="10" s="1"/>
  <c r="D16" i="10"/>
  <c r="C13" i="10"/>
  <c r="F12" i="10"/>
  <c r="D12" i="10"/>
  <c r="C12" i="10"/>
  <c r="E12" i="10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F11" i="10"/>
  <c r="D11" i="10"/>
  <c r="C11" i="10"/>
  <c r="A11" i="10"/>
  <c r="F10" i="10"/>
  <c r="F13" i="10" s="1"/>
  <c r="F16" i="10" s="1"/>
  <c r="D10" i="10"/>
  <c r="C10" i="10"/>
  <c r="E10" i="10" s="1"/>
  <c r="G67" i="9"/>
  <c r="F67" i="9"/>
  <c r="C64" i="9"/>
  <c r="E63" i="9"/>
  <c r="C63" i="9"/>
  <c r="D60" i="9"/>
  <c r="C60" i="9"/>
  <c r="D59" i="9"/>
  <c r="F58" i="9"/>
  <c r="F57" i="9"/>
  <c r="D57" i="9"/>
  <c r="E57" i="9" s="1"/>
  <c r="G57" i="9" s="1"/>
  <c r="C57" i="9"/>
  <c r="F56" i="9"/>
  <c r="D56" i="9"/>
  <c r="C56" i="9"/>
  <c r="F55" i="9"/>
  <c r="D55" i="9"/>
  <c r="E55" i="9" s="1"/>
  <c r="G55" i="9" s="1"/>
  <c r="C55" i="9"/>
  <c r="D54" i="9"/>
  <c r="C54" i="9"/>
  <c r="D53" i="9"/>
  <c r="D52" i="9"/>
  <c r="C52" i="9"/>
  <c r="E52" i="9" s="1"/>
  <c r="D51" i="9"/>
  <c r="D50" i="9"/>
  <c r="C50" i="9"/>
  <c r="G42" i="9"/>
  <c r="E42" i="9"/>
  <c r="E37" i="9"/>
  <c r="G36" i="9"/>
  <c r="F36" i="9"/>
  <c r="G35" i="9"/>
  <c r="F35" i="9"/>
  <c r="E33" i="9"/>
  <c r="G32" i="9"/>
  <c r="F32" i="9"/>
  <c r="F33" i="9" s="1"/>
  <c r="G31" i="9"/>
  <c r="G33" i="9" s="1"/>
  <c r="F31" i="9"/>
  <c r="F37" i="9" s="1"/>
  <c r="E25" i="9"/>
  <c r="G25" i="9" s="1"/>
  <c r="E21" i="9"/>
  <c r="G21" i="9" s="1"/>
  <c r="F12" i="9"/>
  <c r="D12" i="9"/>
  <c r="E12" i="9" s="1"/>
  <c r="C12" i="9"/>
  <c r="F11" i="9"/>
  <c r="D11" i="9"/>
  <c r="C11" i="9"/>
  <c r="E11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I21" i="8"/>
  <c r="H15" i="8"/>
  <c r="G15" i="8"/>
  <c r="F15" i="8"/>
  <c r="E15" i="8"/>
  <c r="D15" i="8"/>
  <c r="C15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I10" i="8"/>
  <c r="A10" i="8"/>
  <c r="K27" i="7"/>
  <c r="L27" i="7" s="1"/>
  <c r="K24" i="7"/>
  <c r="L24" i="7" s="1"/>
  <c r="I21" i="7"/>
  <c r="K15" i="7"/>
  <c r="L15" i="7" s="1"/>
  <c r="K12" i="7"/>
  <c r="L12" i="7" s="1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I9" i="7"/>
  <c r="A9" i="7"/>
  <c r="F13" i="13"/>
  <c r="F16" i="13" s="1"/>
  <c r="G63" i="12"/>
  <c r="F13" i="12"/>
  <c r="F16" i="12" s="1"/>
  <c r="I34" i="5"/>
  <c r="F34" i="5"/>
  <c r="E34" i="5"/>
  <c r="J33" i="5"/>
  <c r="K33" i="5" s="1"/>
  <c r="M33" i="5" s="1"/>
  <c r="G33" i="5"/>
  <c r="J32" i="5"/>
  <c r="K32" i="5" s="1"/>
  <c r="M32" i="5" s="1"/>
  <c r="G32" i="5"/>
  <c r="G34" i="5" s="1"/>
  <c r="J31" i="5"/>
  <c r="K31" i="5" s="1"/>
  <c r="M31" i="5" s="1"/>
  <c r="G31" i="5"/>
  <c r="A31" i="5"/>
  <c r="A32" i="5" s="1"/>
  <c r="A33" i="5" s="1"/>
  <c r="A34" i="5" s="1"/>
  <c r="K30" i="5"/>
  <c r="M30" i="5" s="1"/>
  <c r="J30" i="5"/>
  <c r="G30" i="5"/>
  <c r="K29" i="5"/>
  <c r="M29" i="5" s="1"/>
  <c r="J29" i="5"/>
  <c r="G29" i="5"/>
  <c r="K28" i="5"/>
  <c r="M28" i="5" s="1"/>
  <c r="J28" i="5"/>
  <c r="G28" i="5"/>
  <c r="K27" i="5"/>
  <c r="M27" i="5" s="1"/>
  <c r="J27" i="5"/>
  <c r="G27" i="5"/>
  <c r="K26" i="5"/>
  <c r="M26" i="5" s="1"/>
  <c r="J26" i="5"/>
  <c r="G26" i="5"/>
  <c r="K25" i="5"/>
  <c r="M25" i="5" s="1"/>
  <c r="J25" i="5"/>
  <c r="G25" i="5"/>
  <c r="K24" i="5"/>
  <c r="M24" i="5" s="1"/>
  <c r="F57" i="21" s="1"/>
  <c r="J24" i="5"/>
  <c r="G24" i="5"/>
  <c r="K23" i="5"/>
  <c r="M23" i="5" s="1"/>
  <c r="J23" i="5"/>
  <c r="G23" i="5"/>
  <c r="K22" i="5"/>
  <c r="M22" i="5" s="1"/>
  <c r="J22" i="5"/>
  <c r="G22" i="5"/>
  <c r="K21" i="5"/>
  <c r="M21" i="5" s="1"/>
  <c r="J21" i="5"/>
  <c r="G21" i="5"/>
  <c r="K20" i="5"/>
  <c r="M20" i="5" s="1"/>
  <c r="J20" i="5"/>
  <c r="G20" i="5"/>
  <c r="K19" i="5"/>
  <c r="M19" i="5" s="1"/>
  <c r="J19" i="5"/>
  <c r="G19" i="5"/>
  <c r="K18" i="5"/>
  <c r="M18" i="5" s="1"/>
  <c r="J18" i="5"/>
  <c r="G18" i="5"/>
  <c r="K17" i="5"/>
  <c r="M17" i="5" s="1"/>
  <c r="F55" i="21" s="1"/>
  <c r="J17" i="5"/>
  <c r="G17" i="5"/>
  <c r="K16" i="5"/>
  <c r="M16" i="5" s="1"/>
  <c r="J16" i="5"/>
  <c r="G16" i="5"/>
  <c r="K15" i="5"/>
  <c r="M15" i="5" s="1"/>
  <c r="J15" i="5"/>
  <c r="G15" i="5"/>
  <c r="K14" i="5"/>
  <c r="M14" i="5" s="1"/>
  <c r="J14" i="5"/>
  <c r="G14" i="5"/>
  <c r="K13" i="5"/>
  <c r="M13" i="5" s="1"/>
  <c r="J13" i="5"/>
  <c r="G13" i="5"/>
  <c r="K12" i="5"/>
  <c r="M12" i="5" s="1"/>
  <c r="J12" i="5"/>
  <c r="G12" i="5"/>
  <c r="K11" i="5"/>
  <c r="K34" i="5" s="1"/>
  <c r="J11" i="5"/>
  <c r="J34" i="5" s="1"/>
  <c r="G11" i="5"/>
  <c r="I63" i="4"/>
  <c r="F63" i="4"/>
  <c r="E63" i="4"/>
  <c r="K62" i="4"/>
  <c r="M62" i="4" s="1"/>
  <c r="J62" i="4"/>
  <c r="G62" i="4"/>
  <c r="J61" i="4"/>
  <c r="K61" i="4" s="1"/>
  <c r="M61" i="4" s="1"/>
  <c r="G61" i="4"/>
  <c r="J60" i="4"/>
  <c r="K60" i="4" s="1"/>
  <c r="M60" i="4" s="1"/>
  <c r="G60" i="4"/>
  <c r="J59" i="4"/>
  <c r="K59" i="4" s="1"/>
  <c r="M59" i="4" s="1"/>
  <c r="G59" i="4"/>
  <c r="K58" i="4"/>
  <c r="M58" i="4" s="1"/>
  <c r="F60" i="20" s="1"/>
  <c r="F60" i="10" s="1"/>
  <c r="J58" i="4"/>
  <c r="G58" i="4"/>
  <c r="J57" i="4"/>
  <c r="K57" i="4" s="1"/>
  <c r="M57" i="4" s="1"/>
  <c r="G57" i="4"/>
  <c r="J56" i="4"/>
  <c r="K56" i="4" s="1"/>
  <c r="M56" i="4" s="1"/>
  <c r="G56" i="4"/>
  <c r="J55" i="4"/>
  <c r="K55" i="4" s="1"/>
  <c r="M55" i="4" s="1"/>
  <c r="G55" i="4"/>
  <c r="K54" i="4"/>
  <c r="M54" i="4" s="1"/>
  <c r="J54" i="4"/>
  <c r="G54" i="4"/>
  <c r="J53" i="4"/>
  <c r="K53" i="4" s="1"/>
  <c r="M53" i="4" s="1"/>
  <c r="G53" i="4"/>
  <c r="J52" i="4"/>
  <c r="K52" i="4" s="1"/>
  <c r="M52" i="4" s="1"/>
  <c r="G52" i="4"/>
  <c r="J51" i="4"/>
  <c r="K51" i="4" s="1"/>
  <c r="M51" i="4" s="1"/>
  <c r="G51" i="4"/>
  <c r="K50" i="4"/>
  <c r="M50" i="4" s="1"/>
  <c r="J50" i="4"/>
  <c r="G50" i="4"/>
  <c r="J49" i="4"/>
  <c r="K49" i="4" s="1"/>
  <c r="M49" i="4" s="1"/>
  <c r="G49" i="4"/>
  <c r="J48" i="4"/>
  <c r="K48" i="4" s="1"/>
  <c r="M48" i="4" s="1"/>
  <c r="G48" i="4"/>
  <c r="J47" i="4"/>
  <c r="K47" i="4" s="1"/>
  <c r="M47" i="4" s="1"/>
  <c r="G47" i="4"/>
  <c r="K46" i="4"/>
  <c r="M46" i="4" s="1"/>
  <c r="F55" i="20" s="1"/>
  <c r="F55" i="10" s="1"/>
  <c r="J46" i="4"/>
  <c r="G46" i="4"/>
  <c r="J45" i="4"/>
  <c r="K45" i="4" s="1"/>
  <c r="M45" i="4" s="1"/>
  <c r="F54" i="20" s="1"/>
  <c r="F54" i="10" s="1"/>
  <c r="G54" i="10" s="1"/>
  <c r="G45" i="4"/>
  <c r="J44" i="4"/>
  <c r="K44" i="4" s="1"/>
  <c r="M44" i="4" s="1"/>
  <c r="G44" i="4"/>
  <c r="J43" i="4"/>
  <c r="K43" i="4" s="1"/>
  <c r="M43" i="4" s="1"/>
  <c r="F53" i="20" s="1"/>
  <c r="F53" i="10" s="1"/>
  <c r="G43" i="4"/>
  <c r="K42" i="4"/>
  <c r="M42" i="4" s="1"/>
  <c r="F52" i="20" s="1"/>
  <c r="F52" i="10" s="1"/>
  <c r="G52" i="10" s="1"/>
  <c r="J42" i="4"/>
  <c r="G42" i="4"/>
  <c r="J41" i="4"/>
  <c r="K41" i="4" s="1"/>
  <c r="M41" i="4" s="1"/>
  <c r="F51" i="20" s="1"/>
  <c r="G41" i="4"/>
  <c r="J40" i="4"/>
  <c r="J63" i="4" s="1"/>
  <c r="G40" i="4"/>
  <c r="G63" i="4" s="1"/>
  <c r="I34" i="4"/>
  <c r="F34" i="4"/>
  <c r="E34" i="4"/>
  <c r="J33" i="4"/>
  <c r="J34" i="4" s="1"/>
  <c r="G33" i="4"/>
  <c r="K32" i="4"/>
  <c r="M32" i="4" s="1"/>
  <c r="J32" i="4"/>
  <c r="G32" i="4"/>
  <c r="M31" i="4"/>
  <c r="K31" i="4"/>
  <c r="J31" i="4"/>
  <c r="G31" i="4"/>
  <c r="A31" i="4"/>
  <c r="A32" i="4" s="1"/>
  <c r="A33" i="4" s="1"/>
  <c r="A34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J30" i="4"/>
  <c r="K30" i="4" s="1"/>
  <c r="M30" i="4" s="1"/>
  <c r="G30" i="4"/>
  <c r="J29" i="4"/>
  <c r="K29" i="4" s="1"/>
  <c r="M29" i="4" s="1"/>
  <c r="F59" i="15" s="1"/>
  <c r="F59" i="9" s="1"/>
  <c r="G29" i="4"/>
  <c r="J28" i="4"/>
  <c r="K28" i="4" s="1"/>
  <c r="M28" i="4" s="1"/>
  <c r="G28" i="4"/>
  <c r="J27" i="4"/>
  <c r="K27" i="4" s="1"/>
  <c r="M27" i="4" s="1"/>
  <c r="G27" i="4"/>
  <c r="J26" i="4"/>
  <c r="K26" i="4" s="1"/>
  <c r="M26" i="4" s="1"/>
  <c r="G26" i="4"/>
  <c r="J25" i="4"/>
  <c r="K25" i="4" s="1"/>
  <c r="M25" i="4" s="1"/>
  <c r="G25" i="4"/>
  <c r="J24" i="4"/>
  <c r="K24" i="4" s="1"/>
  <c r="M24" i="4" s="1"/>
  <c r="G24" i="4"/>
  <c r="J23" i="4"/>
  <c r="K23" i="4" s="1"/>
  <c r="M23" i="4" s="1"/>
  <c r="G23" i="4"/>
  <c r="J22" i="4"/>
  <c r="K22" i="4" s="1"/>
  <c r="M22" i="4" s="1"/>
  <c r="G22" i="4"/>
  <c r="J21" i="4"/>
  <c r="K21" i="4" s="1"/>
  <c r="M21" i="4" s="1"/>
  <c r="G21" i="4"/>
  <c r="J20" i="4"/>
  <c r="K20" i="4" s="1"/>
  <c r="M20" i="4" s="1"/>
  <c r="G20" i="4"/>
  <c r="J19" i="4"/>
  <c r="K19" i="4" s="1"/>
  <c r="M19" i="4" s="1"/>
  <c r="G19" i="4"/>
  <c r="J18" i="4"/>
  <c r="K18" i="4" s="1"/>
  <c r="M18" i="4" s="1"/>
  <c r="G18" i="4"/>
  <c r="J17" i="4"/>
  <c r="K17" i="4" s="1"/>
  <c r="M17" i="4" s="1"/>
  <c r="F54" i="15" s="1"/>
  <c r="F54" i="9" s="1"/>
  <c r="G17" i="4"/>
  <c r="J16" i="4"/>
  <c r="K16" i="4" s="1"/>
  <c r="M16" i="4" s="1"/>
  <c r="F53" i="15" s="1"/>
  <c r="G16" i="4"/>
  <c r="J15" i="4"/>
  <c r="K15" i="4" s="1"/>
  <c r="M15" i="4" s="1"/>
  <c r="G15" i="4"/>
  <c r="J14" i="4"/>
  <c r="K14" i="4" s="1"/>
  <c r="M14" i="4" s="1"/>
  <c r="G14" i="4"/>
  <c r="J13" i="4"/>
  <c r="K13" i="4" s="1"/>
  <c r="M13" i="4" s="1"/>
  <c r="F51" i="15" s="1"/>
  <c r="G13" i="4"/>
  <c r="J12" i="4"/>
  <c r="K12" i="4" s="1"/>
  <c r="M12" i="4" s="1"/>
  <c r="G12" i="4"/>
  <c r="J11" i="4"/>
  <c r="K11" i="4" s="1"/>
  <c r="G11" i="4"/>
  <c r="G34" i="4" s="1"/>
  <c r="J34" i="3"/>
  <c r="I34" i="3"/>
  <c r="F34" i="3"/>
  <c r="E34" i="3"/>
  <c r="K33" i="3"/>
  <c r="M33" i="3" s="1"/>
  <c r="G33" i="3"/>
  <c r="K32" i="3"/>
  <c r="M32" i="3" s="1"/>
  <c r="G32" i="3"/>
  <c r="K31" i="3"/>
  <c r="M31" i="3" s="1"/>
  <c r="G31" i="3"/>
  <c r="A31" i="3"/>
  <c r="A32" i="3" s="1"/>
  <c r="A33" i="3" s="1"/>
  <c r="A34" i="3" s="1"/>
  <c r="K30" i="3"/>
  <c r="M30" i="3" s="1"/>
  <c r="G30" i="3"/>
  <c r="M29" i="3"/>
  <c r="F59" i="16" s="1"/>
  <c r="G59" i="16" s="1"/>
  <c r="K29" i="3"/>
  <c r="G29" i="3"/>
  <c r="K28" i="3"/>
  <c r="M28" i="3" s="1"/>
  <c r="G28" i="3"/>
  <c r="K27" i="3"/>
  <c r="M27" i="3" s="1"/>
  <c r="G27" i="3"/>
  <c r="K26" i="3"/>
  <c r="M26" i="3" s="1"/>
  <c r="G26" i="3"/>
  <c r="M25" i="3"/>
  <c r="K25" i="3"/>
  <c r="G25" i="3"/>
  <c r="K24" i="3"/>
  <c r="M24" i="3" s="1"/>
  <c r="G24" i="3"/>
  <c r="K23" i="3"/>
  <c r="M23" i="3" s="1"/>
  <c r="G23" i="3"/>
  <c r="K22" i="3"/>
  <c r="M22" i="3" s="1"/>
  <c r="G22" i="3"/>
  <c r="M21" i="3"/>
  <c r="K21" i="3"/>
  <c r="G21" i="3"/>
  <c r="K20" i="3"/>
  <c r="M20" i="3" s="1"/>
  <c r="G20" i="3"/>
  <c r="K19" i="3"/>
  <c r="M19" i="3" s="1"/>
  <c r="G19" i="3"/>
  <c r="K18" i="3"/>
  <c r="M18" i="3" s="1"/>
  <c r="G18" i="3"/>
  <c r="M17" i="3"/>
  <c r="F54" i="16" s="1"/>
  <c r="K17" i="3"/>
  <c r="G17" i="3"/>
  <c r="K16" i="3"/>
  <c r="M16" i="3" s="1"/>
  <c r="F53" i="16" s="1"/>
  <c r="G16" i="3"/>
  <c r="K15" i="3"/>
  <c r="M15" i="3" s="1"/>
  <c r="G15" i="3"/>
  <c r="K14" i="3"/>
  <c r="M14" i="3" s="1"/>
  <c r="F52" i="16" s="1"/>
  <c r="F52" i="9" s="1"/>
  <c r="G14" i="3"/>
  <c r="M13" i="3"/>
  <c r="F51" i="16" s="1"/>
  <c r="K13" i="3"/>
  <c r="G13" i="3"/>
  <c r="K12" i="3"/>
  <c r="M12" i="3" s="1"/>
  <c r="G12" i="3"/>
  <c r="K11" i="3"/>
  <c r="K34" i="3" s="1"/>
  <c r="G11" i="3"/>
  <c r="G34" i="3" s="1"/>
  <c r="D39" i="2"/>
  <c r="C39" i="2"/>
  <c r="E20" i="2"/>
  <c r="E21" i="2" s="1"/>
  <c r="E18" i="2"/>
  <c r="E17" i="2"/>
  <c r="E13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11" i="2"/>
  <c r="A10" i="2"/>
  <c r="D38" i="1"/>
  <c r="E36" i="1"/>
  <c r="E35" i="1"/>
  <c r="D35" i="1"/>
  <c r="D34" i="1"/>
  <c r="E32" i="1"/>
  <c r="E31" i="1"/>
  <c r="D31" i="1"/>
  <c r="D30" i="1"/>
  <c r="E28" i="1"/>
  <c r="E25" i="1"/>
  <c r="E37" i="1" s="1"/>
  <c r="D25" i="1"/>
  <c r="D36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F51" i="10" l="1"/>
  <c r="G51" i="10" s="1"/>
  <c r="G53" i="15"/>
  <c r="F53" i="9"/>
  <c r="F13" i="11"/>
  <c r="F16" i="11" s="1"/>
  <c r="F10" i="9"/>
  <c r="F13" i="9" s="1"/>
  <c r="F16" i="9" s="1"/>
  <c r="C54" i="2"/>
  <c r="E54" i="2" s="1"/>
  <c r="C51" i="2"/>
  <c r="E51" i="2" s="1"/>
  <c r="C49" i="2"/>
  <c r="C47" i="2"/>
  <c r="C45" i="2"/>
  <c r="E45" i="2" s="1"/>
  <c r="C43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C53" i="2"/>
  <c r="E53" i="2" s="1"/>
  <c r="C52" i="2"/>
  <c r="E52" i="2" s="1"/>
  <c r="C50" i="2"/>
  <c r="E50" i="2" s="1"/>
  <c r="C48" i="2"/>
  <c r="C46" i="2"/>
  <c r="E46" i="2" s="1"/>
  <c r="C44" i="2"/>
  <c r="E44" i="2" s="1"/>
  <c r="C42" i="2"/>
  <c r="M11" i="4"/>
  <c r="M34" i="4" s="1"/>
  <c r="K34" i="4"/>
  <c r="F61" i="15"/>
  <c r="F51" i="9"/>
  <c r="G57" i="21"/>
  <c r="F57" i="10"/>
  <c r="G57" i="10" s="1"/>
  <c r="F61" i="14"/>
  <c r="K33" i="4"/>
  <c r="M33" i="4" s="1"/>
  <c r="E42" i="12"/>
  <c r="E37" i="12"/>
  <c r="G31" i="12"/>
  <c r="G37" i="14"/>
  <c r="G42" i="14"/>
  <c r="G33" i="14"/>
  <c r="G35" i="14"/>
  <c r="E42" i="14"/>
  <c r="F13" i="15"/>
  <c r="F16" i="15" s="1"/>
  <c r="G10" i="15"/>
  <c r="G13" i="15" s="1"/>
  <c r="G16" i="15" s="1"/>
  <c r="G54" i="15"/>
  <c r="E58" i="15"/>
  <c r="G58" i="15" s="1"/>
  <c r="D58" i="9"/>
  <c r="D61" i="9" s="1"/>
  <c r="D29" i="1"/>
  <c r="E30" i="1"/>
  <c r="D33" i="1"/>
  <c r="E34" i="1"/>
  <c r="D37" i="1"/>
  <c r="E38" i="1"/>
  <c r="M11" i="3"/>
  <c r="K40" i="4"/>
  <c r="C13" i="6"/>
  <c r="I15" i="8"/>
  <c r="G11" i="9"/>
  <c r="E23" i="9"/>
  <c r="G23" i="9" s="1"/>
  <c r="G37" i="9"/>
  <c r="G10" i="10"/>
  <c r="G12" i="10"/>
  <c r="G60" i="10"/>
  <c r="G20" i="11"/>
  <c r="E20" i="9"/>
  <c r="G20" i="9" s="1"/>
  <c r="E37" i="11"/>
  <c r="G31" i="11"/>
  <c r="E42" i="11"/>
  <c r="G26" i="13"/>
  <c r="E26" i="9"/>
  <c r="G26" i="9" s="1"/>
  <c r="E53" i="13"/>
  <c r="G53" i="13" s="1"/>
  <c r="C53" i="9"/>
  <c r="E53" i="9" s="1"/>
  <c r="D19" i="13"/>
  <c r="C13" i="14"/>
  <c r="C16" i="14" s="1"/>
  <c r="E10" i="14"/>
  <c r="C10" i="9"/>
  <c r="G59" i="15"/>
  <c r="C37" i="17"/>
  <c r="C42" i="17"/>
  <c r="E31" i="17"/>
  <c r="C33" i="17"/>
  <c r="G61" i="20"/>
  <c r="F62" i="19"/>
  <c r="M11" i="5"/>
  <c r="M34" i="5" s="1"/>
  <c r="G52" i="9"/>
  <c r="D13" i="12"/>
  <c r="E10" i="12"/>
  <c r="D28" i="1"/>
  <c r="E29" i="1"/>
  <c r="E39" i="1" s="1"/>
  <c r="D32" i="1"/>
  <c r="F61" i="12" s="1"/>
  <c r="E33" i="1"/>
  <c r="F63" i="9"/>
  <c r="G63" i="9" s="1"/>
  <c r="D13" i="6"/>
  <c r="D10" i="9"/>
  <c r="D13" i="9" s="1"/>
  <c r="G12" i="9"/>
  <c r="C58" i="9"/>
  <c r="D13" i="10"/>
  <c r="E11" i="10"/>
  <c r="G11" i="10" s="1"/>
  <c r="C62" i="10"/>
  <c r="C69" i="10" s="1"/>
  <c r="C72" i="10" s="1"/>
  <c r="D70" i="12"/>
  <c r="D70" i="9" s="1"/>
  <c r="G70" i="12"/>
  <c r="D70" i="14"/>
  <c r="C70" i="9"/>
  <c r="E35" i="15"/>
  <c r="G35" i="15" s="1"/>
  <c r="C37" i="15"/>
  <c r="G50" i="15"/>
  <c r="E54" i="9"/>
  <c r="G54" i="9" s="1"/>
  <c r="E56" i="9"/>
  <c r="G56" i="9" s="1"/>
  <c r="G53" i="10"/>
  <c r="G55" i="10"/>
  <c r="C68" i="11"/>
  <c r="C71" i="11" s="1"/>
  <c r="C19" i="11"/>
  <c r="E33" i="12"/>
  <c r="D19" i="12"/>
  <c r="G24" i="13"/>
  <c r="E24" i="9"/>
  <c r="G24" i="9" s="1"/>
  <c r="C37" i="13"/>
  <c r="C42" i="13"/>
  <c r="E31" i="13"/>
  <c r="C61" i="13"/>
  <c r="E51" i="13"/>
  <c r="C51" i="9"/>
  <c r="E51" i="9" s="1"/>
  <c r="G51" i="9" s="1"/>
  <c r="E37" i="14"/>
  <c r="E37" i="15"/>
  <c r="G31" i="15"/>
  <c r="E33" i="15"/>
  <c r="E51" i="16"/>
  <c r="G51" i="16" s="1"/>
  <c r="C61" i="16"/>
  <c r="E37" i="18"/>
  <c r="G31" i="18"/>
  <c r="E42" i="18"/>
  <c r="E33" i="18"/>
  <c r="E60" i="9"/>
  <c r="G26" i="10"/>
  <c r="G33" i="10"/>
  <c r="C42" i="11"/>
  <c r="E61" i="11"/>
  <c r="G63" i="13"/>
  <c r="E19" i="14"/>
  <c r="G53" i="16"/>
  <c r="C13" i="11"/>
  <c r="C16" i="11" s="1"/>
  <c r="C27" i="11" s="1"/>
  <c r="E10" i="11"/>
  <c r="C37" i="11"/>
  <c r="C37" i="12"/>
  <c r="C42" i="12"/>
  <c r="E59" i="12"/>
  <c r="G59" i="12" s="1"/>
  <c r="C59" i="9"/>
  <c r="E59" i="9" s="1"/>
  <c r="G59" i="9" s="1"/>
  <c r="C61" i="12"/>
  <c r="C37" i="14"/>
  <c r="G60" i="14"/>
  <c r="G51" i="15"/>
  <c r="G60" i="15"/>
  <c r="E50" i="9"/>
  <c r="G24" i="10"/>
  <c r="E62" i="10"/>
  <c r="E64" i="10"/>
  <c r="G64" i="10" s="1"/>
  <c r="G71" i="10"/>
  <c r="D61" i="11"/>
  <c r="E63" i="11"/>
  <c r="G63" i="11" s="1"/>
  <c r="C13" i="12"/>
  <c r="C16" i="12" s="1"/>
  <c r="E56" i="12"/>
  <c r="G56" i="12" s="1"/>
  <c r="C13" i="13"/>
  <c r="C16" i="13" s="1"/>
  <c r="E10" i="13"/>
  <c r="E56" i="13"/>
  <c r="G56" i="13" s="1"/>
  <c r="G50" i="14"/>
  <c r="D61" i="14"/>
  <c r="C61" i="14"/>
  <c r="C42" i="15"/>
  <c r="C61" i="15"/>
  <c r="C43" i="17"/>
  <c r="D61" i="15"/>
  <c r="D70" i="15"/>
  <c r="C37" i="16"/>
  <c r="E31" i="16"/>
  <c r="C33" i="16"/>
  <c r="C42" i="16"/>
  <c r="D61" i="16"/>
  <c r="C41" i="19"/>
  <c r="C43" i="19" s="1"/>
  <c r="C38" i="19"/>
  <c r="C45" i="19" s="1"/>
  <c r="C47" i="19" s="1"/>
  <c r="G55" i="21"/>
  <c r="G52" i="16"/>
  <c r="G54" i="16"/>
  <c r="G13" i="17"/>
  <c r="G16" i="17" s="1"/>
  <c r="C38" i="17"/>
  <c r="E58" i="17"/>
  <c r="G58" i="17" s="1"/>
  <c r="D62" i="17"/>
  <c r="G54" i="20"/>
  <c r="C33" i="14"/>
  <c r="C33" i="15"/>
  <c r="E10" i="16"/>
  <c r="E13" i="17"/>
  <c r="E16" i="17" s="1"/>
  <c r="C62" i="17"/>
  <c r="C69" i="17" s="1"/>
  <c r="C72" i="17" s="1"/>
  <c r="C42" i="18"/>
  <c r="C43" i="18" s="1"/>
  <c r="E62" i="18"/>
  <c r="C38" i="20"/>
  <c r="C41" i="20"/>
  <c r="C43" i="20" s="1"/>
  <c r="G10" i="18"/>
  <c r="G13" i="18" s="1"/>
  <c r="G16" i="18" s="1"/>
  <c r="C37" i="18"/>
  <c r="C38" i="18" s="1"/>
  <c r="E37" i="19"/>
  <c r="E62" i="19"/>
  <c r="G50" i="19"/>
  <c r="G64" i="17"/>
  <c r="G35" i="19"/>
  <c r="G42" i="19" s="1"/>
  <c r="E42" i="19"/>
  <c r="C69" i="19"/>
  <c r="C72" i="19" s="1"/>
  <c r="D62" i="20"/>
  <c r="E51" i="20"/>
  <c r="G51" i="20" s="1"/>
  <c r="G62" i="20" s="1"/>
  <c r="G53" i="20"/>
  <c r="G55" i="20"/>
  <c r="G37" i="21"/>
  <c r="G42" i="21"/>
  <c r="G33" i="21"/>
  <c r="C62" i="21"/>
  <c r="C69" i="21" s="1"/>
  <c r="C72" i="21" s="1"/>
  <c r="E52" i="21"/>
  <c r="G52" i="21" s="1"/>
  <c r="C62" i="18"/>
  <c r="C69" i="18" s="1"/>
  <c r="C72" i="18" s="1"/>
  <c r="C37" i="19"/>
  <c r="E62" i="21"/>
  <c r="G50" i="21"/>
  <c r="Q41" i="22"/>
  <c r="T41" i="22"/>
  <c r="P41" i="22"/>
  <c r="P44" i="22" s="1"/>
  <c r="R41" i="22"/>
  <c r="O41" i="22"/>
  <c r="Q43" i="22"/>
  <c r="R42" i="22"/>
  <c r="R44" i="22" s="1"/>
  <c r="P43" i="22"/>
  <c r="E10" i="19"/>
  <c r="G32" i="19"/>
  <c r="G33" i="19" s="1"/>
  <c r="E51" i="19"/>
  <c r="G51" i="19" s="1"/>
  <c r="E42" i="21"/>
  <c r="D62" i="21"/>
  <c r="S41" i="22"/>
  <c r="S44" i="22" s="1"/>
  <c r="E50" i="17"/>
  <c r="G10" i="20"/>
  <c r="G13" i="20" s="1"/>
  <c r="G16" i="20" s="1"/>
  <c r="E13" i="20"/>
  <c r="E16" i="20" s="1"/>
  <c r="E52" i="20"/>
  <c r="G52" i="20" s="1"/>
  <c r="C62" i="20"/>
  <c r="C69" i="20" s="1"/>
  <c r="C72" i="20" s="1"/>
  <c r="G60" i="20"/>
  <c r="E13" i="21"/>
  <c r="E16" i="21" s="1"/>
  <c r="C13" i="21"/>
  <c r="C16" i="21" s="1"/>
  <c r="C54" i="22"/>
  <c r="C56" i="22"/>
  <c r="C65" i="22" s="1"/>
  <c r="Q37" i="22"/>
  <c r="U29" i="22"/>
  <c r="C37" i="22"/>
  <c r="O37" i="22"/>
  <c r="C33" i="20"/>
  <c r="C42" i="20"/>
  <c r="T43" i="22"/>
  <c r="R37" i="22"/>
  <c r="U34" i="22"/>
  <c r="C33" i="19"/>
  <c r="E31" i="20"/>
  <c r="C33" i="21"/>
  <c r="E60" i="21"/>
  <c r="G60" i="21" s="1"/>
  <c r="S37" i="22"/>
  <c r="U41" i="22"/>
  <c r="C63" i="22"/>
  <c r="C66" i="22" s="1"/>
  <c r="T42" i="22"/>
  <c r="P42" i="22"/>
  <c r="S42" i="22"/>
  <c r="O42" i="22"/>
  <c r="U36" i="22"/>
  <c r="L44" i="22"/>
  <c r="H36" i="23"/>
  <c r="K36" i="23" s="1"/>
  <c r="S43" i="22"/>
  <c r="O43" i="22"/>
  <c r="O44" i="22" s="1"/>
  <c r="R43" i="22"/>
  <c r="P37" i="22"/>
  <c r="T37" i="22"/>
  <c r="Q42" i="22"/>
  <c r="U43" i="22"/>
  <c r="L18" i="23"/>
  <c r="N17" i="23"/>
  <c r="U40" i="22"/>
  <c r="M37" i="23" l="1"/>
  <c r="N37" i="23" s="1"/>
  <c r="G19" i="20"/>
  <c r="G27" i="20" s="1"/>
  <c r="F20" i="8"/>
  <c r="F22" i="8" s="1"/>
  <c r="F20" i="7"/>
  <c r="F22" i="7" s="1"/>
  <c r="G61" i="12"/>
  <c r="E19" i="21"/>
  <c r="G37" i="15"/>
  <c r="G42" i="15"/>
  <c r="G33" i="15"/>
  <c r="F19" i="12"/>
  <c r="F27" i="12" s="1"/>
  <c r="G37" i="11"/>
  <c r="G42" i="11"/>
  <c r="G33" i="11"/>
  <c r="F19" i="15"/>
  <c r="C67" i="22"/>
  <c r="T44" i="22"/>
  <c r="C68" i="15"/>
  <c r="C71" i="15" s="1"/>
  <c r="C19" i="15"/>
  <c r="C27" i="15" s="1"/>
  <c r="C13" i="9"/>
  <c r="E10" i="9"/>
  <c r="F50" i="16"/>
  <c r="M34" i="3"/>
  <c r="F62" i="20"/>
  <c r="E42" i="20"/>
  <c r="E33" i="20"/>
  <c r="E37" i="20"/>
  <c r="G31" i="20"/>
  <c r="E27" i="21"/>
  <c r="D19" i="14"/>
  <c r="E13" i="13"/>
  <c r="E16" i="13" s="1"/>
  <c r="G10" i="13"/>
  <c r="G13" i="13" s="1"/>
  <c r="G16" i="13" s="1"/>
  <c r="E19" i="10"/>
  <c r="C41" i="11"/>
  <c r="C43" i="11" s="1"/>
  <c r="C38" i="11"/>
  <c r="C45" i="11" s="1"/>
  <c r="C47" i="11" s="1"/>
  <c r="C68" i="16"/>
  <c r="C71" i="16" s="1"/>
  <c r="C19" i="16"/>
  <c r="C27" i="16" s="1"/>
  <c r="G51" i="13"/>
  <c r="E61" i="13"/>
  <c r="K63" i="4"/>
  <c r="M40" i="4"/>
  <c r="M63" i="4" s="1"/>
  <c r="F19" i="14"/>
  <c r="E42" i="2"/>
  <c r="E55" i="2" s="1"/>
  <c r="C55" i="2"/>
  <c r="C23" i="2" s="1"/>
  <c r="E43" i="2"/>
  <c r="C45" i="17"/>
  <c r="C47" i="17" s="1"/>
  <c r="G61" i="14"/>
  <c r="D19" i="11"/>
  <c r="C19" i="13"/>
  <c r="C68" i="13"/>
  <c r="C71" i="13" s="1"/>
  <c r="E58" i="9"/>
  <c r="G58" i="9" s="1"/>
  <c r="G13" i="10"/>
  <c r="G16" i="10" s="1"/>
  <c r="U44" i="22"/>
  <c r="G37" i="19"/>
  <c r="Q44" i="22"/>
  <c r="G61" i="19"/>
  <c r="G62" i="19" s="1"/>
  <c r="E19" i="19"/>
  <c r="E37" i="16"/>
  <c r="G31" i="16"/>
  <c r="E42" i="16"/>
  <c r="E33" i="16"/>
  <c r="E61" i="9"/>
  <c r="E61" i="12"/>
  <c r="E70" i="9"/>
  <c r="G70" i="9" s="1"/>
  <c r="G53" i="9"/>
  <c r="F61" i="10"/>
  <c r="G42" i="12"/>
  <c r="G37" i="12"/>
  <c r="G33" i="12"/>
  <c r="F62" i="17"/>
  <c r="G61" i="17"/>
  <c r="E47" i="2"/>
  <c r="F19" i="19"/>
  <c r="F27" i="19" s="1"/>
  <c r="E13" i="19"/>
  <c r="E16" i="19" s="1"/>
  <c r="E27" i="19" s="1"/>
  <c r="G10" i="19"/>
  <c r="G13" i="19" s="1"/>
  <c r="G16" i="19" s="1"/>
  <c r="E62" i="20"/>
  <c r="D19" i="15"/>
  <c r="C27" i="13"/>
  <c r="F61" i="13"/>
  <c r="G60" i="13"/>
  <c r="C45" i="18"/>
  <c r="C47" i="18" s="1"/>
  <c r="C45" i="20"/>
  <c r="C47" i="20" s="1"/>
  <c r="E13" i="16"/>
  <c r="E16" i="16" s="1"/>
  <c r="G10" i="16"/>
  <c r="G13" i="16" s="1"/>
  <c r="G16" i="16" s="1"/>
  <c r="E61" i="16"/>
  <c r="E19" i="11"/>
  <c r="G37" i="18"/>
  <c r="G42" i="18"/>
  <c r="G33" i="18"/>
  <c r="E42" i="15"/>
  <c r="E37" i="13"/>
  <c r="G31" i="13"/>
  <c r="E42" i="13"/>
  <c r="E33" i="13"/>
  <c r="E61" i="15"/>
  <c r="D39" i="1"/>
  <c r="E13" i="14"/>
  <c r="E16" i="14" s="1"/>
  <c r="E27" i="14" s="1"/>
  <c r="G10" i="14"/>
  <c r="G13" i="14" s="1"/>
  <c r="G16" i="14" s="1"/>
  <c r="C17" i="23"/>
  <c r="N18" i="23"/>
  <c r="U37" i="22"/>
  <c r="C27" i="21"/>
  <c r="C16" i="10"/>
  <c r="E62" i="17"/>
  <c r="G50" i="17"/>
  <c r="E19" i="18"/>
  <c r="E27" i="18" s="1"/>
  <c r="D19" i="16"/>
  <c r="C68" i="14"/>
  <c r="C71" i="14" s="1"/>
  <c r="C19" i="14"/>
  <c r="C27" i="14" s="1"/>
  <c r="C27" i="12"/>
  <c r="C68" i="12"/>
  <c r="C71" i="12" s="1"/>
  <c r="C19" i="12"/>
  <c r="E13" i="11"/>
  <c r="E16" i="11" s="1"/>
  <c r="E27" i="11" s="1"/>
  <c r="G10" i="11"/>
  <c r="G13" i="11" s="1"/>
  <c r="G16" i="11" s="1"/>
  <c r="C61" i="9"/>
  <c r="C68" i="9" s="1"/>
  <c r="C71" i="9" s="1"/>
  <c r="G60" i="12"/>
  <c r="G61" i="15"/>
  <c r="E13" i="12"/>
  <c r="E16" i="12" s="1"/>
  <c r="G10" i="12"/>
  <c r="G13" i="12" s="1"/>
  <c r="G16" i="12" s="1"/>
  <c r="E37" i="17"/>
  <c r="G31" i="17"/>
  <c r="E42" i="17"/>
  <c r="E33" i="17"/>
  <c r="E13" i="10"/>
  <c r="E16" i="10" s="1"/>
  <c r="E27" i="10" s="1"/>
  <c r="G60" i="16"/>
  <c r="E48" i="2"/>
  <c r="D55" i="2"/>
  <c r="D23" i="2" s="1"/>
  <c r="E49" i="2"/>
  <c r="C41" i="14" l="1"/>
  <c r="C43" i="14" s="1"/>
  <c r="C38" i="14"/>
  <c r="C45" i="14" s="1"/>
  <c r="C47" i="14" s="1"/>
  <c r="G19" i="19"/>
  <c r="G27" i="19" s="1"/>
  <c r="E20" i="7"/>
  <c r="E22" i="7" s="1"/>
  <c r="E20" i="8"/>
  <c r="E22" i="8" s="1"/>
  <c r="G41" i="20"/>
  <c r="G43" i="20" s="1"/>
  <c r="G61" i="10"/>
  <c r="G62" i="10" s="1"/>
  <c r="F62" i="10"/>
  <c r="E41" i="19"/>
  <c r="E43" i="19" s="1"/>
  <c r="E38" i="19"/>
  <c r="E19" i="13"/>
  <c r="E38" i="21"/>
  <c r="E41" i="21"/>
  <c r="E43" i="21" s="1"/>
  <c r="E13" i="9"/>
  <c r="E16" i="9" s="1"/>
  <c r="G10" i="9"/>
  <c r="G13" i="9" s="1"/>
  <c r="G16" i="9" s="1"/>
  <c r="G61" i="21"/>
  <c r="G62" i="21" s="1"/>
  <c r="F62" i="21"/>
  <c r="E19" i="9"/>
  <c r="F61" i="16"/>
  <c r="F50" i="9"/>
  <c r="G50" i="16"/>
  <c r="G61" i="16" s="1"/>
  <c r="G19" i="12"/>
  <c r="D9" i="8"/>
  <c r="D8" i="7"/>
  <c r="D10" i="7" s="1"/>
  <c r="E38" i="10"/>
  <c r="E41" i="10"/>
  <c r="E43" i="10" s="1"/>
  <c r="G37" i="17"/>
  <c r="G42" i="17"/>
  <c r="G33" i="17"/>
  <c r="G19" i="15"/>
  <c r="G27" i="15" s="1"/>
  <c r="G9" i="8"/>
  <c r="G8" i="7"/>
  <c r="G10" i="7" s="1"/>
  <c r="E38" i="11"/>
  <c r="E41" i="11"/>
  <c r="E43" i="11" s="1"/>
  <c r="C41" i="21"/>
  <c r="C43" i="21" s="1"/>
  <c r="C38" i="21"/>
  <c r="E38" i="18"/>
  <c r="E41" i="18"/>
  <c r="E43" i="18" s="1"/>
  <c r="G62" i="17"/>
  <c r="E38" i="14"/>
  <c r="E41" i="14"/>
  <c r="E43" i="14" s="1"/>
  <c r="F19" i="13"/>
  <c r="F27" i="13" s="1"/>
  <c r="F19" i="17"/>
  <c r="F27" i="17" s="1"/>
  <c r="E19" i="12"/>
  <c r="H19" i="12" s="1"/>
  <c r="H61" i="12"/>
  <c r="F9" i="8"/>
  <c r="F8" i="7"/>
  <c r="F10" i="7" s="1"/>
  <c r="G19" i="14"/>
  <c r="G27" i="14" s="1"/>
  <c r="G61" i="13"/>
  <c r="E27" i="13"/>
  <c r="G42" i="20"/>
  <c r="G33" i="20"/>
  <c r="G37" i="20"/>
  <c r="G38" i="20" s="1"/>
  <c r="F19" i="20"/>
  <c r="F27" i="20" s="1"/>
  <c r="E27" i="12"/>
  <c r="C41" i="12"/>
  <c r="C43" i="12" s="1"/>
  <c r="C38" i="12"/>
  <c r="C45" i="12" s="1"/>
  <c r="C47" i="12" s="1"/>
  <c r="E19" i="15"/>
  <c r="E27" i="15" s="1"/>
  <c r="E19" i="16"/>
  <c r="E27" i="16" s="1"/>
  <c r="F60" i="9"/>
  <c r="G60" i="9" s="1"/>
  <c r="F61" i="11"/>
  <c r="G60" i="11"/>
  <c r="G61" i="11" s="1"/>
  <c r="G27" i="12"/>
  <c r="E19" i="17"/>
  <c r="E27" i="17" s="1"/>
  <c r="C24" i="23"/>
  <c r="C26" i="23" s="1"/>
  <c r="C18" i="23"/>
  <c r="G37" i="13"/>
  <c r="G42" i="13"/>
  <c r="G33" i="13"/>
  <c r="C38" i="13"/>
  <c r="C41" i="13"/>
  <c r="C43" i="13" s="1"/>
  <c r="E19" i="20"/>
  <c r="E27" i="20" s="1"/>
  <c r="F62" i="18"/>
  <c r="G61" i="18"/>
  <c r="G62" i="18" s="1"/>
  <c r="G42" i="16"/>
  <c r="G33" i="16"/>
  <c r="G37" i="16"/>
  <c r="E23" i="2"/>
  <c r="C38" i="16"/>
  <c r="C41" i="16"/>
  <c r="C43" i="16" s="1"/>
  <c r="C41" i="15"/>
  <c r="C43" i="15" s="1"/>
  <c r="C38" i="15"/>
  <c r="C45" i="15" s="1"/>
  <c r="C47" i="15" s="1"/>
  <c r="G38" i="14" l="1"/>
  <c r="F27" i="14"/>
  <c r="G41" i="14"/>
  <c r="G43" i="14" s="1"/>
  <c r="F43" i="14" s="1"/>
  <c r="E38" i="16"/>
  <c r="E41" i="16"/>
  <c r="E43" i="16" s="1"/>
  <c r="G38" i="19"/>
  <c r="G41" i="19"/>
  <c r="G43" i="19" s="1"/>
  <c r="F43" i="19" s="1"/>
  <c r="G67" i="20"/>
  <c r="G45" i="20"/>
  <c r="G47" i="20" s="1"/>
  <c r="H27" i="12"/>
  <c r="E41" i="12"/>
  <c r="E43" i="12" s="1"/>
  <c r="E38" i="12"/>
  <c r="F14" i="8"/>
  <c r="F16" i="8" s="1"/>
  <c r="F11" i="8"/>
  <c r="G14" i="8"/>
  <c r="G16" i="8" s="1"/>
  <c r="G11" i="8"/>
  <c r="G19" i="16"/>
  <c r="G27" i="16" s="1"/>
  <c r="H9" i="8"/>
  <c r="H8" i="7"/>
  <c r="H10" i="7" s="1"/>
  <c r="F19" i="18"/>
  <c r="F27" i="18" s="1"/>
  <c r="C45" i="13"/>
  <c r="C47" i="13" s="1"/>
  <c r="G41" i="12"/>
  <c r="G43" i="12" s="1"/>
  <c r="G38" i="12"/>
  <c r="G19" i="13"/>
  <c r="G27" i="13" s="1"/>
  <c r="E9" i="8"/>
  <c r="E8" i="7"/>
  <c r="E10" i="7" s="1"/>
  <c r="G38" i="15"/>
  <c r="G41" i="15"/>
  <c r="G43" i="15" s="1"/>
  <c r="F27" i="15"/>
  <c r="D14" i="8"/>
  <c r="D16" i="8" s="1"/>
  <c r="D11" i="8"/>
  <c r="F61" i="9"/>
  <c r="G50" i="9"/>
  <c r="G61" i="9" s="1"/>
  <c r="E38" i="15"/>
  <c r="E41" i="15"/>
  <c r="E43" i="15" s="1"/>
  <c r="E38" i="13"/>
  <c r="E41" i="13"/>
  <c r="E43" i="13" s="1"/>
  <c r="G19" i="17"/>
  <c r="G27" i="17" s="1"/>
  <c r="D20" i="8"/>
  <c r="D22" i="8" s="1"/>
  <c r="D20" i="7"/>
  <c r="D22" i="7" s="1"/>
  <c r="E45" i="18"/>
  <c r="E47" i="18" s="1"/>
  <c r="E66" i="18" s="1"/>
  <c r="E67" i="18"/>
  <c r="E45" i="11"/>
  <c r="E47" i="11" s="1"/>
  <c r="E65" i="11" s="1"/>
  <c r="E66" i="11"/>
  <c r="F19" i="16"/>
  <c r="F27" i="16" s="1"/>
  <c r="F19" i="21"/>
  <c r="F27" i="21" s="1"/>
  <c r="E67" i="21"/>
  <c r="E45" i="21"/>
  <c r="E47" i="21" s="1"/>
  <c r="E66" i="21" s="1"/>
  <c r="E67" i="19"/>
  <c r="E45" i="19"/>
  <c r="E47" i="19" s="1"/>
  <c r="E66" i="19" s="1"/>
  <c r="F19" i="10"/>
  <c r="F27" i="10" s="1"/>
  <c r="G19" i="18"/>
  <c r="G27" i="18" s="1"/>
  <c r="C20" i="7"/>
  <c r="C20" i="8"/>
  <c r="E27" i="9"/>
  <c r="G19" i="11"/>
  <c r="G27" i="11" s="1"/>
  <c r="C9" i="8"/>
  <c r="C8" i="7"/>
  <c r="C45" i="16"/>
  <c r="C47" i="16" s="1"/>
  <c r="E41" i="20"/>
  <c r="E43" i="20" s="1"/>
  <c r="F43" i="20" s="1"/>
  <c r="E38" i="20"/>
  <c r="E38" i="17"/>
  <c r="E41" i="17"/>
  <c r="E43" i="17" s="1"/>
  <c r="F19" i="11"/>
  <c r="F27" i="11" s="1"/>
  <c r="E66" i="14"/>
  <c r="E45" i="14"/>
  <c r="E47" i="14" s="1"/>
  <c r="E65" i="14" s="1"/>
  <c r="C45" i="21"/>
  <c r="C47" i="21" s="1"/>
  <c r="E45" i="10"/>
  <c r="E47" i="10" s="1"/>
  <c r="E66" i="10" s="1"/>
  <c r="E67" i="10"/>
  <c r="G19" i="21"/>
  <c r="G27" i="21" s="1"/>
  <c r="G20" i="8"/>
  <c r="G22" i="8" s="1"/>
  <c r="G20" i="7"/>
  <c r="G22" i="7" s="1"/>
  <c r="G19" i="10"/>
  <c r="G27" i="10" s="1"/>
  <c r="G38" i="21" l="1"/>
  <c r="G41" i="21"/>
  <c r="G43" i="21" s="1"/>
  <c r="F43" i="21" s="1"/>
  <c r="E45" i="17"/>
  <c r="E47" i="17" s="1"/>
  <c r="E66" i="17" s="1"/>
  <c r="E67" i="17"/>
  <c r="C10" i="7"/>
  <c r="I8" i="7"/>
  <c r="I10" i="7" s="1"/>
  <c r="E38" i="9"/>
  <c r="E41" i="9"/>
  <c r="E43" i="9" s="1"/>
  <c r="G41" i="18"/>
  <c r="G43" i="18" s="1"/>
  <c r="F43" i="18" s="1"/>
  <c r="G38" i="18"/>
  <c r="G41" i="17"/>
  <c r="G43" i="17" s="1"/>
  <c r="F43" i="17" s="1"/>
  <c r="G38" i="17"/>
  <c r="E66" i="15"/>
  <c r="E45" i="15"/>
  <c r="E47" i="15" s="1"/>
  <c r="E65" i="15" s="1"/>
  <c r="F38" i="12"/>
  <c r="F66" i="12" s="1"/>
  <c r="G66" i="12"/>
  <c r="G45" i="12"/>
  <c r="G47" i="12" s="1"/>
  <c r="G41" i="16"/>
  <c r="G43" i="16" s="1"/>
  <c r="F43" i="16" s="1"/>
  <c r="G38" i="16"/>
  <c r="G45" i="15"/>
  <c r="G47" i="15" s="1"/>
  <c r="F38" i="15"/>
  <c r="F66" i="15" s="1"/>
  <c r="G66" i="15"/>
  <c r="E66" i="16"/>
  <c r="E45" i="16"/>
  <c r="E47" i="16" s="1"/>
  <c r="E65" i="16" s="1"/>
  <c r="G38" i="10"/>
  <c r="G41" i="10"/>
  <c r="G43" i="10" s="1"/>
  <c r="F43" i="10" s="1"/>
  <c r="E67" i="20"/>
  <c r="E45" i="20"/>
  <c r="E47" i="20" s="1"/>
  <c r="E66" i="20" s="1"/>
  <c r="C14" i="8"/>
  <c r="C11" i="8"/>
  <c r="I9" i="8"/>
  <c r="I11" i="8" s="1"/>
  <c r="I12" i="8" s="1"/>
  <c r="C22" i="8"/>
  <c r="I20" i="8"/>
  <c r="I22" i="8" s="1"/>
  <c r="G23" i="8" s="1"/>
  <c r="G19" i="9"/>
  <c r="G27" i="9" s="1"/>
  <c r="E14" i="8"/>
  <c r="E16" i="8" s="1"/>
  <c r="E11" i="8"/>
  <c r="F43" i="12"/>
  <c r="F38" i="20"/>
  <c r="F67" i="20" s="1"/>
  <c r="G45" i="19"/>
  <c r="G47" i="19" s="1"/>
  <c r="F38" i="19"/>
  <c r="F67" i="19" s="1"/>
  <c r="G67" i="19"/>
  <c r="G41" i="13"/>
  <c r="G43" i="13" s="1"/>
  <c r="F43" i="13" s="1"/>
  <c r="G38" i="13"/>
  <c r="H14" i="8"/>
  <c r="H16" i="8" s="1"/>
  <c r="H11" i="8"/>
  <c r="H12" i="8" s="1"/>
  <c r="H43" i="12"/>
  <c r="G41" i="11"/>
  <c r="G43" i="11" s="1"/>
  <c r="F43" i="11" s="1"/>
  <c r="G38" i="11"/>
  <c r="C22" i="7"/>
  <c r="I20" i="7"/>
  <c r="I22" i="7" s="1"/>
  <c r="D23" i="8"/>
  <c r="E45" i="13"/>
  <c r="E47" i="13" s="1"/>
  <c r="E65" i="13" s="1"/>
  <c r="E66" i="13"/>
  <c r="F19" i="9"/>
  <c r="F27" i="9" s="1"/>
  <c r="F43" i="15"/>
  <c r="G12" i="8"/>
  <c r="E66" i="12"/>
  <c r="H38" i="12"/>
  <c r="E45" i="12"/>
  <c r="E47" i="12" s="1"/>
  <c r="G66" i="20"/>
  <c r="F47" i="20"/>
  <c r="F66" i="20" s="1"/>
  <c r="G45" i="14"/>
  <c r="G47" i="14" s="1"/>
  <c r="F38" i="14"/>
  <c r="F66" i="14" s="1"/>
  <c r="G66" i="14"/>
  <c r="L22" i="7" l="1"/>
  <c r="K22" i="7"/>
  <c r="G65" i="15"/>
  <c r="F47" i="15"/>
  <c r="F65" i="15" s="1"/>
  <c r="F47" i="12"/>
  <c r="F65" i="12" s="1"/>
  <c r="G65" i="12"/>
  <c r="F38" i="18"/>
  <c r="F67" i="18" s="1"/>
  <c r="G67" i="18"/>
  <c r="G45" i="18"/>
  <c r="G47" i="18" s="1"/>
  <c r="I16" i="7"/>
  <c r="I13" i="7"/>
  <c r="E65" i="12"/>
  <c r="H47" i="12"/>
  <c r="F38" i="11"/>
  <c r="F66" i="11" s="1"/>
  <c r="G66" i="11"/>
  <c r="G45" i="11"/>
  <c r="G47" i="11" s="1"/>
  <c r="G41" i="9"/>
  <c r="G43" i="9" s="1"/>
  <c r="F43" i="9" s="1"/>
  <c r="G38" i="9"/>
  <c r="K11" i="8"/>
  <c r="L11" i="8"/>
  <c r="C12" i="8"/>
  <c r="F12" i="8"/>
  <c r="K10" i="7"/>
  <c r="L10" i="7"/>
  <c r="D12" i="8"/>
  <c r="G65" i="14"/>
  <c r="F47" i="14"/>
  <c r="F65" i="14" s="1"/>
  <c r="F38" i="13"/>
  <c r="F66" i="13" s="1"/>
  <c r="G66" i="13"/>
  <c r="G45" i="13"/>
  <c r="G47" i="13" s="1"/>
  <c r="F47" i="19"/>
  <c r="F66" i="19" s="1"/>
  <c r="G66" i="19"/>
  <c r="E12" i="8"/>
  <c r="I23" i="8"/>
  <c r="F23" i="8"/>
  <c r="E23" i="8"/>
  <c r="I14" i="8"/>
  <c r="I16" i="8" s="1"/>
  <c r="C16" i="8"/>
  <c r="G66" i="16"/>
  <c r="G45" i="16"/>
  <c r="G47" i="16" s="1"/>
  <c r="F38" i="16"/>
  <c r="F66" i="16" s="1"/>
  <c r="F38" i="17"/>
  <c r="F67" i="17" s="1"/>
  <c r="G67" i="17"/>
  <c r="G45" i="17"/>
  <c r="G47" i="17" s="1"/>
  <c r="I28" i="7"/>
  <c r="I25" i="7"/>
  <c r="E17" i="8"/>
  <c r="K22" i="8"/>
  <c r="C23" i="8"/>
  <c r="L22" i="8"/>
  <c r="F38" i="10"/>
  <c r="F67" i="10" s="1"/>
  <c r="G67" i="10"/>
  <c r="G45" i="10"/>
  <c r="G47" i="10" s="1"/>
  <c r="E66" i="9"/>
  <c r="E45" i="9"/>
  <c r="E47" i="9" s="1"/>
  <c r="E65" i="9" s="1"/>
  <c r="G45" i="21"/>
  <c r="G47" i="21" s="1"/>
  <c r="F38" i="21"/>
  <c r="F67" i="21" s="1"/>
  <c r="G67" i="21"/>
  <c r="K16" i="7" l="1"/>
  <c r="K13" i="7"/>
  <c r="G65" i="11"/>
  <c r="F47" i="11"/>
  <c r="F65" i="11" s="1"/>
  <c r="L16" i="8"/>
  <c r="K16" i="8"/>
  <c r="C17" i="8"/>
  <c r="G65" i="13"/>
  <c r="F47" i="13"/>
  <c r="F65" i="13" s="1"/>
  <c r="F38" i="9"/>
  <c r="F66" i="9" s="1"/>
  <c r="G66" i="9"/>
  <c r="G45" i="9"/>
  <c r="G47" i="9" s="1"/>
  <c r="M22" i="8"/>
  <c r="G66" i="10"/>
  <c r="F47" i="10"/>
  <c r="F66" i="10" s="1"/>
  <c r="I17" i="8"/>
  <c r="D17" i="8"/>
  <c r="G17" i="8"/>
  <c r="F17" i="8"/>
  <c r="K28" i="7"/>
  <c r="K25" i="7"/>
  <c r="G66" i="21"/>
  <c r="F47" i="21"/>
  <c r="F66" i="21" s="1"/>
  <c r="F47" i="17"/>
  <c r="F66" i="17" s="1"/>
  <c r="G66" i="17"/>
  <c r="G65" i="16"/>
  <c r="F47" i="16"/>
  <c r="F65" i="16" s="1"/>
  <c r="L16" i="7"/>
  <c r="L13" i="7"/>
  <c r="M11" i="8"/>
  <c r="H17" i="8"/>
  <c r="G66" i="18"/>
  <c r="F47" i="18"/>
  <c r="F66" i="18" s="1"/>
  <c r="L28" i="7"/>
  <c r="L25" i="7"/>
  <c r="G65" i="9" l="1"/>
  <c r="F47" i="9"/>
  <c r="F65" i="9" s="1"/>
  <c r="M16" i="8"/>
  <c r="D65" i="10" l="1"/>
  <c r="F65" i="10"/>
  <c r="F69" i="10"/>
  <c r="F72" i="10"/>
  <c r="F64" i="9"/>
  <c r="F68" i="9" s="1"/>
  <c r="F71" i="9"/>
  <c r="E64" i="16"/>
  <c r="G64" i="16" s="1"/>
  <c r="G68" i="16" s="1"/>
  <c r="G71" i="16" s="1"/>
  <c r="D68" i="16"/>
  <c r="E68" i="16"/>
  <c r="E71" i="16" s="1"/>
  <c r="F68" i="16"/>
  <c r="D71" i="16"/>
  <c r="F71" i="16"/>
  <c r="E64" i="14"/>
  <c r="G64" i="14" s="1"/>
  <c r="G68" i="14" s="1"/>
  <c r="G71" i="14" s="1"/>
  <c r="D68" i="14"/>
  <c r="E68" i="14"/>
  <c r="E71" i="14" s="1"/>
  <c r="F68" i="14"/>
  <c r="F71" i="14" s="1"/>
  <c r="D71" i="14"/>
  <c r="E64" i="12"/>
  <c r="G64" i="12" s="1"/>
  <c r="G68" i="12" s="1"/>
  <c r="G71" i="12" s="1"/>
  <c r="H69" i="22" s="1"/>
  <c r="D68" i="12"/>
  <c r="E68" i="12"/>
  <c r="F68" i="12"/>
  <c r="F71" i="12" s="1"/>
  <c r="D71" i="12"/>
  <c r="E64" i="15"/>
  <c r="E68" i="15" s="1"/>
  <c r="E71" i="15" s="1"/>
  <c r="G64" i="15"/>
  <c r="D68" i="15"/>
  <c r="D71" i="15" s="1"/>
  <c r="F68" i="15"/>
  <c r="G68" i="15"/>
  <c r="F71" i="15"/>
  <c r="G71" i="15"/>
  <c r="E64" i="11"/>
  <c r="E68" i="11" s="1"/>
  <c r="E71" i="11" s="1"/>
  <c r="G64" i="11"/>
  <c r="G68" i="11" s="1"/>
  <c r="G71" i="11" s="1"/>
  <c r="D68" i="11"/>
  <c r="D71" i="11" s="1"/>
  <c r="F68" i="11"/>
  <c r="F71" i="11"/>
  <c r="E64" i="13"/>
  <c r="E68" i="13" s="1"/>
  <c r="E71" i="13" s="1"/>
  <c r="G64" i="13"/>
  <c r="D68" i="13"/>
  <c r="F68" i="13"/>
  <c r="G68" i="13"/>
  <c r="G71" i="13" s="1"/>
  <c r="F69" i="22" s="1"/>
  <c r="F22" i="22" s="1"/>
  <c r="D71" i="13"/>
  <c r="F71" i="13"/>
  <c r="G72" i="13"/>
  <c r="G73" i="13" s="1"/>
  <c r="E65" i="21"/>
  <c r="G65" i="21"/>
  <c r="D69" i="21"/>
  <c r="E69" i="21"/>
  <c r="F69" i="21"/>
  <c r="G69" i="21"/>
  <c r="D72" i="21"/>
  <c r="E72" i="21"/>
  <c r="F72" i="21"/>
  <c r="G72" i="21"/>
  <c r="G73" i="21" s="1"/>
  <c r="G74" i="21" s="1"/>
  <c r="E65" i="17"/>
  <c r="G65" i="17"/>
  <c r="D69" i="17"/>
  <c r="E69" i="17"/>
  <c r="F69" i="17"/>
  <c r="G69" i="17"/>
  <c r="G72" i="17" s="1"/>
  <c r="D72" i="17"/>
  <c r="E72" i="17"/>
  <c r="F72" i="17"/>
  <c r="E65" i="20"/>
  <c r="G65" i="20"/>
  <c r="D69" i="20"/>
  <c r="E69" i="20"/>
  <c r="F69" i="20"/>
  <c r="G69" i="20"/>
  <c r="D72" i="20"/>
  <c r="E72" i="20"/>
  <c r="F72" i="20"/>
  <c r="G72" i="20"/>
  <c r="F29" i="23" s="1"/>
  <c r="G73" i="20"/>
  <c r="G74" i="20" s="1"/>
  <c r="E65" i="18"/>
  <c r="G65" i="18"/>
  <c r="D69" i="18"/>
  <c r="E69" i="18"/>
  <c r="F69" i="18"/>
  <c r="G69" i="18"/>
  <c r="D72" i="18"/>
  <c r="E72" i="18"/>
  <c r="F72" i="18"/>
  <c r="G72" i="18"/>
  <c r="G73" i="18"/>
  <c r="G74" i="18" s="1"/>
  <c r="E65" i="19"/>
  <c r="G65" i="19"/>
  <c r="D69" i="19"/>
  <c r="E69" i="19"/>
  <c r="F69" i="19"/>
  <c r="G69" i="19"/>
  <c r="D72" i="19"/>
  <c r="E72" i="19"/>
  <c r="F72" i="19"/>
  <c r="G72" i="19"/>
  <c r="G73" i="19" s="1"/>
  <c r="G74" i="19" s="1"/>
  <c r="F12" i="22"/>
  <c r="G12" i="22"/>
  <c r="G13" i="22" s="1"/>
  <c r="G49" i="22" s="1"/>
  <c r="G22" i="22"/>
  <c r="G59" i="22" s="1"/>
  <c r="G23" i="22"/>
  <c r="G69" i="22"/>
  <c r="J69" i="22"/>
  <c r="E29" i="23"/>
  <c r="H29" i="23"/>
  <c r="I29" i="23"/>
  <c r="I12" i="23" s="1"/>
  <c r="I24" i="23" s="1"/>
  <c r="I26" i="23" s="1"/>
  <c r="I30" i="23" s="1"/>
  <c r="G73" i="17" l="1"/>
  <c r="G74" i="17" s="1"/>
  <c r="G29" i="23"/>
  <c r="G12" i="23" s="1"/>
  <c r="G24" i="23" s="1"/>
  <c r="G26" i="23" s="1"/>
  <c r="G30" i="23" s="1"/>
  <c r="G24" i="22"/>
  <c r="G60" i="22"/>
  <c r="E65" i="10"/>
  <c r="D69" i="10"/>
  <c r="D72" i="10" s="1"/>
  <c r="H14" i="23"/>
  <c r="H25" i="23" s="1"/>
  <c r="H12" i="23"/>
  <c r="H24" i="23" s="1"/>
  <c r="H26" i="23" s="1"/>
  <c r="H30" i="23" s="1"/>
  <c r="F14" i="22"/>
  <c r="F50" i="22" s="1"/>
  <c r="F18" i="22"/>
  <c r="F54" i="22" s="1"/>
  <c r="F13" i="22"/>
  <c r="F49" i="22" s="1"/>
  <c r="F17" i="22"/>
  <c r="F53" i="22" s="1"/>
  <c r="F16" i="22"/>
  <c r="F52" i="22" s="1"/>
  <c r="F48" i="22"/>
  <c r="F15" i="22"/>
  <c r="F51" i="22" s="1"/>
  <c r="F19" i="22"/>
  <c r="F55" i="22" s="1"/>
  <c r="F23" i="22"/>
  <c r="F59" i="22"/>
  <c r="E69" i="22"/>
  <c r="G72" i="11"/>
  <c r="G73" i="11" s="1"/>
  <c r="E12" i="23"/>
  <c r="E24" i="23" s="1"/>
  <c r="E14" i="23"/>
  <c r="E25" i="23" s="1"/>
  <c r="N29" i="23"/>
  <c r="H68" i="12"/>
  <c r="E71" i="12"/>
  <c r="J12" i="22"/>
  <c r="J22" i="22"/>
  <c r="G15" i="22"/>
  <c r="G51" i="22" s="1"/>
  <c r="G19" i="22"/>
  <c r="G55" i="22" s="1"/>
  <c r="G14" i="22"/>
  <c r="G50" i="22" s="1"/>
  <c r="G18" i="22"/>
  <c r="G54" i="22" s="1"/>
  <c r="G17" i="22"/>
  <c r="G53" i="22" s="1"/>
  <c r="G16" i="22"/>
  <c r="G52" i="22" s="1"/>
  <c r="G48" i="22"/>
  <c r="F12" i="23"/>
  <c r="F24" i="23" s="1"/>
  <c r="F14" i="23"/>
  <c r="F25" i="23" s="1"/>
  <c r="I69" i="22"/>
  <c r="G72" i="15"/>
  <c r="G73" i="15" s="1"/>
  <c r="H12" i="22"/>
  <c r="H22" i="22"/>
  <c r="G72" i="14"/>
  <c r="G73" i="14" s="1"/>
  <c r="G72" i="16"/>
  <c r="G73" i="16" s="1"/>
  <c r="H16" i="22" l="1"/>
  <c r="H52" i="22" s="1"/>
  <c r="H48" i="22"/>
  <c r="H15" i="22"/>
  <c r="H51" i="22" s="1"/>
  <c r="H19" i="22"/>
  <c r="H55" i="22" s="1"/>
  <c r="H18" i="22"/>
  <c r="H54" i="22" s="1"/>
  <c r="H17" i="22"/>
  <c r="H53" i="22" s="1"/>
  <c r="H14" i="22"/>
  <c r="H50" i="22" s="1"/>
  <c r="H13" i="22"/>
  <c r="H49" i="22" s="1"/>
  <c r="F26" i="23"/>
  <c r="F30" i="23" s="1"/>
  <c r="J23" i="22"/>
  <c r="J59" i="22"/>
  <c r="K12" i="23"/>
  <c r="L12" i="23" s="1"/>
  <c r="L24" i="23" s="1"/>
  <c r="K14" i="23"/>
  <c r="L14" i="23" s="1"/>
  <c r="E12" i="22"/>
  <c r="E22" i="22"/>
  <c r="L69" i="22"/>
  <c r="G25" i="22"/>
  <c r="G62" i="22" s="1"/>
  <c r="G61" i="22"/>
  <c r="G63" i="22" s="1"/>
  <c r="G66" i="22" s="1"/>
  <c r="H59" i="22"/>
  <c r="H23" i="22"/>
  <c r="G56" i="22"/>
  <c r="G65" i="22" s="1"/>
  <c r="F56" i="22"/>
  <c r="F65" i="22" s="1"/>
  <c r="J14" i="22"/>
  <c r="J50" i="22" s="1"/>
  <c r="J18" i="22"/>
  <c r="J54" i="22" s="1"/>
  <c r="J13" i="22"/>
  <c r="J49" i="22" s="1"/>
  <c r="J17" i="22"/>
  <c r="J53" i="22" s="1"/>
  <c r="J19" i="22"/>
  <c r="J55" i="22" s="1"/>
  <c r="J48" i="22"/>
  <c r="J15" i="22"/>
  <c r="J51" i="22" s="1"/>
  <c r="J16" i="22"/>
  <c r="J52" i="22" s="1"/>
  <c r="I12" i="22"/>
  <c r="I22" i="22"/>
  <c r="H71" i="12"/>
  <c r="G72" i="12"/>
  <c r="G73" i="12" s="1"/>
  <c r="E26" i="23"/>
  <c r="E30" i="23" s="1"/>
  <c r="F24" i="22"/>
  <c r="F60" i="22"/>
  <c r="E69" i="10"/>
  <c r="E72" i="10" s="1"/>
  <c r="C29" i="23" s="1"/>
  <c r="C30" i="23" s="1"/>
  <c r="G65" i="10"/>
  <c r="G69" i="10" s="1"/>
  <c r="G72" i="10" s="1"/>
  <c r="E13" i="22" l="1"/>
  <c r="E49" i="22" s="1"/>
  <c r="E17" i="22"/>
  <c r="E53" i="22" s="1"/>
  <c r="E16" i="22"/>
  <c r="E52" i="22" s="1"/>
  <c r="E48" i="22"/>
  <c r="E15" i="22"/>
  <c r="E51" i="22" s="1"/>
  <c r="L51" i="22" s="1"/>
  <c r="E14" i="22"/>
  <c r="E50" i="22" s="1"/>
  <c r="E18" i="22"/>
  <c r="E54" i="22" s="1"/>
  <c r="L54" i="22" s="1"/>
  <c r="E19" i="22"/>
  <c r="E55" i="22" s="1"/>
  <c r="J24" i="22"/>
  <c r="J60" i="22"/>
  <c r="H56" i="22"/>
  <c r="H65" i="22" s="1"/>
  <c r="E23" i="22"/>
  <c r="E59" i="22"/>
  <c r="F25" i="22"/>
  <c r="F62" i="22" s="1"/>
  <c r="F61" i="22"/>
  <c r="F63" i="22" s="1"/>
  <c r="F66" i="22" s="1"/>
  <c r="F67" i="22" s="1"/>
  <c r="F70" i="22" s="1"/>
  <c r="I23" i="22"/>
  <c r="I59" i="22"/>
  <c r="G67" i="22"/>
  <c r="G70" i="22" s="1"/>
  <c r="L25" i="23"/>
  <c r="N25" i="23" s="1"/>
  <c r="L39" i="23"/>
  <c r="M12" i="23"/>
  <c r="G73" i="10"/>
  <c r="G74" i="10" s="1"/>
  <c r="I13" i="22"/>
  <c r="I49" i="22" s="1"/>
  <c r="I17" i="22"/>
  <c r="I53" i="22" s="1"/>
  <c r="I16" i="22"/>
  <c r="I52" i="22" s="1"/>
  <c r="I48" i="22"/>
  <c r="I19" i="22"/>
  <c r="I55" i="22" s="1"/>
  <c r="I18" i="22"/>
  <c r="I54" i="22" s="1"/>
  <c r="I14" i="22"/>
  <c r="I50" i="22" s="1"/>
  <c r="I15" i="22"/>
  <c r="I51" i="22" s="1"/>
  <c r="J56" i="22"/>
  <c r="J65" i="22" s="1"/>
  <c r="H60" i="22"/>
  <c r="H24" i="22"/>
  <c r="L12" i="22"/>
  <c r="L22" i="22"/>
  <c r="L23" i="22" s="1"/>
  <c r="L24" i="22" s="1"/>
  <c r="L25" i="22" s="1"/>
  <c r="L26" i="23"/>
  <c r="L52" i="22" l="1"/>
  <c r="L50" i="22"/>
  <c r="L53" i="22"/>
  <c r="M39" i="23"/>
  <c r="M24" i="23"/>
  <c r="L59" i="22"/>
  <c r="L49" i="22"/>
  <c r="H25" i="22"/>
  <c r="H62" i="22" s="1"/>
  <c r="H61" i="22"/>
  <c r="H63" i="22" s="1"/>
  <c r="H66" i="22" s="1"/>
  <c r="H67" i="22" s="1"/>
  <c r="H70" i="22" s="1"/>
  <c r="J61" i="22"/>
  <c r="J25" i="22"/>
  <c r="J62" i="22" s="1"/>
  <c r="L15" i="22"/>
  <c r="L19" i="22"/>
  <c r="L14" i="22"/>
  <c r="L18" i="22"/>
  <c r="L13" i="22"/>
  <c r="L16" i="22"/>
  <c r="L17" i="22"/>
  <c r="I56" i="22"/>
  <c r="I65" i="22" s="1"/>
  <c r="I60" i="22"/>
  <c r="I24" i="22"/>
  <c r="E24" i="22"/>
  <c r="E60" i="22"/>
  <c r="L60" i="22" s="1"/>
  <c r="L55" i="22"/>
  <c r="E56" i="22"/>
  <c r="E65" i="22" s="1"/>
  <c r="L48" i="22"/>
  <c r="L56" i="22" l="1"/>
  <c r="L65" i="22" s="1"/>
  <c r="E25" i="22"/>
  <c r="E62" i="22" s="1"/>
  <c r="E61" i="22"/>
  <c r="J63" i="22"/>
  <c r="J66" i="22" s="1"/>
  <c r="J67" i="22" s="1"/>
  <c r="J70" i="22" s="1"/>
  <c r="E63" i="22"/>
  <c r="M26" i="23"/>
  <c r="N24" i="23"/>
  <c r="N26" i="23" s="1"/>
  <c r="N30" i="23" s="1"/>
  <c r="I61" i="22"/>
  <c r="I25" i="22"/>
  <c r="I62" i="22" s="1"/>
  <c r="L61" i="22" l="1"/>
  <c r="L63" i="22"/>
  <c r="L66" i="22" s="1"/>
  <c r="L67" i="22" s="1"/>
  <c r="L70" i="22" s="1"/>
  <c r="E66" i="22"/>
  <c r="E67" i="22" s="1"/>
  <c r="E70" i="22" s="1"/>
  <c r="I63" i="22"/>
  <c r="I66" i="22" s="1"/>
  <c r="I67" i="22" s="1"/>
  <c r="I70" i="22" s="1"/>
  <c r="L62" i="22"/>
  <c r="D64" i="9"/>
  <c r="E64" i="9"/>
  <c r="G64" i="9"/>
  <c r="D68" i="9"/>
  <c r="E68" i="9"/>
  <c r="G68" i="9"/>
  <c r="D71" i="9"/>
  <c r="E71" i="9"/>
  <c r="G71" i="9"/>
  <c r="G72" i="9"/>
  <c r="G73" i="9"/>
  <c r="C69" i="22"/>
  <c r="C70" i="22"/>
</calcChain>
</file>

<file path=xl/sharedStrings.xml><?xml version="1.0" encoding="utf-8"?>
<sst xmlns="http://schemas.openxmlformats.org/spreadsheetml/2006/main" count="1581" uniqueCount="250">
  <si>
    <t>Application of Undine Texas and Undine Texas Environmental</t>
  </si>
  <si>
    <t>PUC Docket No. 50200</t>
  </si>
  <si>
    <t>Adjustment to Remove Beechwood Lawsuit Expense</t>
  </si>
  <si>
    <t xml:space="preserve">Line </t>
  </si>
  <si>
    <t>No</t>
  </si>
  <si>
    <t>Col (A)</t>
  </si>
  <si>
    <t>(B)</t>
  </si>
  <si>
    <t>(C)</t>
  </si>
  <si>
    <t>(D)</t>
  </si>
  <si>
    <t>O&amp;M Adjustment</t>
  </si>
  <si>
    <t>Account No</t>
  </si>
  <si>
    <t>Account Description</t>
  </si>
  <si>
    <t>Water</t>
  </si>
  <si>
    <t>Sewer</t>
  </si>
  <si>
    <t>675/775</t>
  </si>
  <si>
    <t>Misc Expense</t>
  </si>
  <si>
    <t>Meter Equivalents</t>
  </si>
  <si>
    <t>EMCAD</t>
  </si>
  <si>
    <t>Orbit</t>
  </si>
  <si>
    <t>Sugartree</t>
  </si>
  <si>
    <t>Consumers</t>
  </si>
  <si>
    <t>Suburban</t>
  </si>
  <si>
    <t>Community</t>
  </si>
  <si>
    <t>Gulf Coast</t>
  </si>
  <si>
    <t>Chuck Bell</t>
  </si>
  <si>
    <t>Bolivar</t>
  </si>
  <si>
    <t>Subtotal</t>
  </si>
  <si>
    <t>Allocation of O&amp;M Adjustment</t>
  </si>
  <si>
    <t>Adjustment to Corporate Overhead - Office Moving Expenses</t>
  </si>
  <si>
    <t xml:space="preserve">(C) </t>
  </si>
  <si>
    <t>Description</t>
  </si>
  <si>
    <t>Total</t>
  </si>
  <si>
    <t>Requested Office Moving Expense</t>
  </si>
  <si>
    <t>Amortization Period (Years)</t>
  </si>
  <si>
    <t>Annual Amortization</t>
  </si>
  <si>
    <t>Rate of Return (After-Tax)</t>
  </si>
  <si>
    <t>Tax Rate</t>
  </si>
  <si>
    <t>Rate of Return (Pre-Tax)</t>
  </si>
  <si>
    <t>Annual Return Allowance</t>
  </si>
  <si>
    <t>Allowed Annual Expense</t>
  </si>
  <si>
    <t>Adjustment to O&amp;M</t>
  </si>
  <si>
    <t>Corporate Overhead - Moving Expense</t>
  </si>
  <si>
    <t>Greenshores Water</t>
  </si>
  <si>
    <t>Greenshores Wastewater</t>
  </si>
  <si>
    <t>Adjustment to Chuck Bell Water - Known and Measurable Adjustments</t>
  </si>
  <si>
    <t xml:space="preserve">Col (A) </t>
  </si>
  <si>
    <t xml:space="preserve">(B) </t>
  </si>
  <si>
    <t xml:space="preserve">(E) </t>
  </si>
  <si>
    <t>(F)</t>
  </si>
  <si>
    <t>(G)</t>
  </si>
  <si>
    <t>(H)</t>
  </si>
  <si>
    <t>(I)</t>
  </si>
  <si>
    <t>(J)</t>
  </si>
  <si>
    <t>As Filed</t>
  </si>
  <si>
    <t>As Adjusted</t>
  </si>
  <si>
    <t>OPUC</t>
  </si>
  <si>
    <t>Account No.</t>
  </si>
  <si>
    <t>Budget</t>
  </si>
  <si>
    <t>Test Year</t>
  </si>
  <si>
    <t>K&amp;M</t>
  </si>
  <si>
    <t>Adjustments</t>
  </si>
  <si>
    <t>Line</t>
  </si>
  <si>
    <t>Account Name</t>
  </si>
  <si>
    <t>Purchased Water/Sewer Treatment</t>
  </si>
  <si>
    <t>Sludge Removal Expense</t>
  </si>
  <si>
    <t>Power Expense-Production Only</t>
  </si>
  <si>
    <t>Chemicals and Other Volume Related Expenses</t>
  </si>
  <si>
    <t>Employee Labor</t>
  </si>
  <si>
    <t>Materials</t>
  </si>
  <si>
    <t>631-636</t>
  </si>
  <si>
    <t>731-736</t>
  </si>
  <si>
    <t>Contract Work</t>
  </si>
  <si>
    <t>Transportation Expenses</t>
  </si>
  <si>
    <t>Other Plant Maintenance</t>
  </si>
  <si>
    <t>Office Salaries</t>
  </si>
  <si>
    <t>Mgmt. Salaries</t>
  </si>
  <si>
    <t>Employee Pensions and Benefits</t>
  </si>
  <si>
    <t>Purchased Power-Office Only</t>
  </si>
  <si>
    <t>Bad Debt Expense</t>
  </si>
  <si>
    <t>Office Services and Rentals</t>
  </si>
  <si>
    <t>Office Supplies and Expenses</t>
  </si>
  <si>
    <t>Professional Services</t>
  </si>
  <si>
    <t>756-759</t>
  </si>
  <si>
    <t>Insurance</t>
  </si>
  <si>
    <t>Regulatory Expense (Other)</t>
  </si>
  <si>
    <t>Miscellaneous Expenses</t>
  </si>
  <si>
    <t>403/404</t>
  </si>
  <si>
    <t>Depreciation/Amortization</t>
  </si>
  <si>
    <t>Taxes Other Than Income</t>
  </si>
  <si>
    <t>409/410</t>
  </si>
  <si>
    <t>Income Tax Expense</t>
  </si>
  <si>
    <t>TOTAL EXPENSES</t>
  </si>
  <si>
    <t>Adjustment to Gulf Coast Water and Wastewater - Known and Measurable Adjustments</t>
  </si>
  <si>
    <t>Wastewater</t>
  </si>
  <si>
    <t>Adjustment to Bolivar Wastewater- Known and Measurable Adjustments</t>
  </si>
  <si>
    <t>Adjustment to Post-Test Year Plant Investment / Annual Depreciation</t>
  </si>
  <si>
    <t>Post TY</t>
  </si>
  <si>
    <t>Annual</t>
  </si>
  <si>
    <t>System</t>
  </si>
  <si>
    <t>Plant</t>
  </si>
  <si>
    <t>Depreciation</t>
  </si>
  <si>
    <t>O&amp;M Benchmarking Comparison</t>
  </si>
  <si>
    <t>Line No.</t>
  </si>
  <si>
    <t xml:space="preserve">Community </t>
  </si>
  <si>
    <t>High</t>
  </si>
  <si>
    <t>Low</t>
  </si>
  <si>
    <t>Water O&amp;M After Adjustment</t>
  </si>
  <si>
    <t>Accounts</t>
  </si>
  <si>
    <t>O&amp;M per Account</t>
  </si>
  <si>
    <r>
      <t>Top 25th percentile - Water Utilities</t>
    </r>
    <r>
      <rPr>
        <vertAlign val="superscript"/>
        <sz val="11"/>
        <color theme="1"/>
        <rFont val="Calibri"/>
        <family val="2"/>
        <scheme val="minor"/>
      </rPr>
      <t xml:space="preserve"> (1)</t>
    </r>
  </si>
  <si>
    <t>% Above 25th Percentile</t>
  </si>
  <si>
    <r>
      <t xml:space="preserve">Top 25th percentile - Combined Utilities - Water Operations </t>
    </r>
    <r>
      <rPr>
        <vertAlign val="superscript"/>
        <sz val="11"/>
        <color theme="1"/>
        <rFont val="Calibri"/>
        <family val="2"/>
        <scheme val="minor"/>
      </rPr>
      <t>(1)</t>
    </r>
  </si>
  <si>
    <t>Wastewater O&amp;M After Adjustment</t>
  </si>
  <si>
    <r>
      <t xml:space="preserve">Top 25th Percentile - Wastewater Utilities </t>
    </r>
    <r>
      <rPr>
        <vertAlign val="superscript"/>
        <sz val="11"/>
        <color theme="1"/>
        <rFont val="Calibri"/>
        <family val="2"/>
        <scheme val="minor"/>
      </rPr>
      <t>(2)</t>
    </r>
  </si>
  <si>
    <r>
      <t>Top 25th percentile - Combined Utilities - Water Operations</t>
    </r>
    <r>
      <rPr>
        <vertAlign val="superscript"/>
        <sz val="11"/>
        <color theme="1"/>
        <rFont val="Calibri"/>
        <family val="2"/>
        <scheme val="minor"/>
      </rPr>
      <t xml:space="preserve"> (2)</t>
    </r>
  </si>
  <si>
    <t>Notes:</t>
  </si>
  <si>
    <t>(1) 2019 AWWA Utility Benchmarking , Page 112</t>
  </si>
  <si>
    <t>(2) 2019 AWWA Utility Benchmarking, Page 127</t>
  </si>
  <si>
    <t>O&amp;M Consolidation Analysis</t>
  </si>
  <si>
    <t>No.</t>
  </si>
  <si>
    <t>(K)</t>
  </si>
  <si>
    <t>Mean</t>
  </si>
  <si>
    <t>Std Dev</t>
  </si>
  <si>
    <t>Variance</t>
  </si>
  <si>
    <t>O&amp;M Per Meter Equivalent</t>
  </si>
  <si>
    <t>% Variance from Consolidated Amt</t>
  </si>
  <si>
    <t>TY Volumes</t>
  </si>
  <si>
    <t>O&amp;M per 1,000 gallons</t>
  </si>
  <si>
    <t>Consolidated Water Cost of Service</t>
  </si>
  <si>
    <t>Historic</t>
  </si>
  <si>
    <t xml:space="preserve">Known and </t>
  </si>
  <si>
    <t>Adjusted</t>
  </si>
  <si>
    <t>Measurable</t>
  </si>
  <si>
    <t xml:space="preserve">Original Cost of Plant </t>
  </si>
  <si>
    <t>Less: CIAC</t>
  </si>
  <si>
    <t>Less: Accumulated Depreciation</t>
  </si>
  <si>
    <t>Net Plant in Service</t>
  </si>
  <si>
    <t xml:space="preserve"> Rate Base Calculation:</t>
  </si>
  <si>
    <t>Other Rate Base Items:</t>
  </si>
  <si>
    <t xml:space="preserve">Add: </t>
  </si>
  <si>
    <t>Working Capital</t>
  </si>
  <si>
    <t>Materials and Supplies</t>
  </si>
  <si>
    <t>Prepayments</t>
  </si>
  <si>
    <t>Subtract:</t>
  </si>
  <si>
    <t>Advances for Construction</t>
  </si>
  <si>
    <t>Customer Deposits</t>
  </si>
  <si>
    <t>ADFIT</t>
  </si>
  <si>
    <t>Protected Excess ADFIT</t>
  </si>
  <si>
    <t>Total Rate Base</t>
  </si>
  <si>
    <t>Return on Rate Base:</t>
  </si>
  <si>
    <t>Capital Structure</t>
  </si>
  <si>
    <t>Debt</t>
  </si>
  <si>
    <t>Equity</t>
  </si>
  <si>
    <t>Cost of Capital</t>
  </si>
  <si>
    <t>Rate of Return</t>
  </si>
  <si>
    <t>Total Return</t>
  </si>
  <si>
    <t>FIT Calculation:</t>
  </si>
  <si>
    <t>Weighted Average Cost of Debt</t>
  </si>
  <si>
    <t>Synchronized Interest</t>
  </si>
  <si>
    <t>Taxable Return</t>
  </si>
  <si>
    <t>Federal Income Tax</t>
  </si>
  <si>
    <t>Operations and Maintenance Expenses</t>
  </si>
  <si>
    <t>610 Purchased Water</t>
  </si>
  <si>
    <t>615.1 Power Expense</t>
  </si>
  <si>
    <t>618 Chemicals and Other Volume Related</t>
  </si>
  <si>
    <t>620 Materials</t>
  </si>
  <si>
    <t>631 - 642 Contract Work</t>
  </si>
  <si>
    <t>604 Employee Pensions &amp; Benefits</t>
  </si>
  <si>
    <t>670 Bad Debt Expense</t>
  </si>
  <si>
    <t>676 Office Services &amp; Rentals</t>
  </si>
  <si>
    <t>684 Insurance</t>
  </si>
  <si>
    <t>667 Regulatory Expense (Other)</t>
  </si>
  <si>
    <t>675 Misc Expense</t>
  </si>
  <si>
    <t>Total O&amp;M</t>
  </si>
  <si>
    <t>Depreciation, Amortization and Other Expenses</t>
  </si>
  <si>
    <t>Taxes Other than Federal Income Taxes</t>
  </si>
  <si>
    <t>Federal Income Taxes</t>
  </si>
  <si>
    <t>Return on Rate Base</t>
  </si>
  <si>
    <t>Other Expenses</t>
  </si>
  <si>
    <t>Total Cost of Service</t>
  </si>
  <si>
    <t xml:space="preserve">Less: </t>
  </si>
  <si>
    <t>Other Revenue Items</t>
  </si>
  <si>
    <t>Revenue Requirement</t>
  </si>
  <si>
    <t>Application of Undine Texas and Undine Texas Enviornmental</t>
  </si>
  <si>
    <t>Consolidated Wastewater Cost of Service</t>
  </si>
  <si>
    <t>710 Purchased Wastewater Trt</t>
  </si>
  <si>
    <t xml:space="preserve">711 Sludge Removal </t>
  </si>
  <si>
    <t>715.1 Power Expense</t>
  </si>
  <si>
    <t>718 Chemicals and Other Volume Related</t>
  </si>
  <si>
    <t>720 Materials</t>
  </si>
  <si>
    <t>731 - 742 Contract Work</t>
  </si>
  <si>
    <t>704 Employee Pensions &amp; Benefits</t>
  </si>
  <si>
    <t>770 Bad Debt Expense</t>
  </si>
  <si>
    <t>776 Office Services &amp; Rentals</t>
  </si>
  <si>
    <t>784 Insurance</t>
  </si>
  <si>
    <t>767 Regulatory Expense (Other)</t>
  </si>
  <si>
    <t>775 Misc Expense</t>
  </si>
  <si>
    <t>Orbit Water Cost of Service</t>
  </si>
  <si>
    <t>Consumers Water Cost of Service</t>
  </si>
  <si>
    <t>Suburban Water Cost of Service</t>
  </si>
  <si>
    <t>Community Water Cost of Service</t>
  </si>
  <si>
    <t>Gulf Coast Water Cost of Service</t>
  </si>
  <si>
    <t>Chuck Bell Water Cost of Service</t>
  </si>
  <si>
    <t>EMCAD Wastewater Cost of Service</t>
  </si>
  <si>
    <t>Orbit Wastewater Cost of Service</t>
  </si>
  <si>
    <t>Sugartree Wastewater Cost of Service</t>
  </si>
  <si>
    <t>Gulf Coast Wastewater Cost of Service</t>
  </si>
  <si>
    <t>Bolivar Wastewater Cost of Service</t>
  </si>
  <si>
    <t>Water Rate Design</t>
  </si>
  <si>
    <t>Company</t>
  </si>
  <si>
    <t>Unconsolidated</t>
  </si>
  <si>
    <t>Consolidated</t>
  </si>
  <si>
    <t>Requested</t>
  </si>
  <si>
    <t>RATES</t>
  </si>
  <si>
    <t>Base Rate</t>
  </si>
  <si>
    <t>5/8" x 3/4"</t>
  </si>
  <si>
    <t>3/4"</t>
  </si>
  <si>
    <t>1"</t>
  </si>
  <si>
    <t>1 1/2"</t>
  </si>
  <si>
    <t>2"</t>
  </si>
  <si>
    <t>3"</t>
  </si>
  <si>
    <t>4"</t>
  </si>
  <si>
    <t>Unmetered</t>
  </si>
  <si>
    <t>Volumetric Rate (per 1,000 gal)</t>
  </si>
  <si>
    <t>0 - 6,000</t>
  </si>
  <si>
    <t>6,001 - 15,000</t>
  </si>
  <si>
    <t>15,001 - 25,000</t>
  </si>
  <si>
    <t>25,001+</t>
  </si>
  <si>
    <t>DETERMINANTS</t>
  </si>
  <si>
    <t>REVENUES</t>
  </si>
  <si>
    <t>Fixed Charge Revenue</t>
  </si>
  <si>
    <t>Volumetric Charge Revenue</t>
  </si>
  <si>
    <t>Fixed Revenue</t>
  </si>
  <si>
    <t>Volumetric Revenue</t>
  </si>
  <si>
    <t>Total Revenue</t>
  </si>
  <si>
    <t>Over / (Under) Recovery</t>
  </si>
  <si>
    <t>Wastewater Rate Design</t>
  </si>
  <si>
    <t>Calculated</t>
  </si>
  <si>
    <t>Two-Part</t>
  </si>
  <si>
    <t>Fixed</t>
  </si>
  <si>
    <t>Volumetric Rate</t>
  </si>
  <si>
    <t>BILLING DETERMINANTS</t>
  </si>
  <si>
    <t>Connections</t>
  </si>
  <si>
    <t>Volumes</t>
  </si>
  <si>
    <t>Volumetric Charge Revenues</t>
  </si>
  <si>
    <t>Revenue Recovery %</t>
  </si>
  <si>
    <t>Variable</t>
  </si>
  <si>
    <t>Avg Monthly Flow per Connection (kgals)</t>
  </si>
  <si>
    <t>Derived Total Volumes (000's)</t>
  </si>
  <si>
    <t>Customer Bill Assuming Avg Monthly Flow per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</si>
</sst>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  <numFmt numFmtId="167" formatCode="_(* #,##0.0_);_(* \(#,##0.0\);_(* &quot;-&quot;?_);_(@_)"/>
    <numFmt numFmtId="168" formatCode="_(* #,##0.000_);_(* \(#,##0.000\);_(* &quot;-&quot;??_);_(@_)"/>
    <numFmt numFmtId="169" formatCode="_(* #,##0.0000_);_(* \(#,##0.00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4" applyFont="1" applyAlignment="1">
      <alignment horizontal="left"/>
    </xf>
    <xf numFmtId="0" fontId="1" fillId="0" borderId="0" xfId="0" applyFont="1"/>
    <xf numFmtId="0" fontId="2" fillId="0" borderId="0" xfId="4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4" fontId="1" fillId="0" borderId="0" xfId="1" applyNumberFormat="1" applyFont="1"/>
    <xf numFmtId="0" fontId="1" fillId="0" borderId="0" xfId="0" applyFont="1" applyAlignment="1">
      <alignment horizontal="left" indent="2"/>
    </xf>
    <xf numFmtId="165" fontId="1" fillId="0" borderId="0" xfId="2" applyNumberFormat="1" applyFont="1"/>
    <xf numFmtId="0" fontId="0" fillId="0" borderId="0" xfId="0" applyAlignment="1">
      <alignment horizontal="left" indent="2"/>
    </xf>
    <xf numFmtId="166" fontId="1" fillId="0" borderId="0" xfId="5" applyNumberFormat="1" applyFont="1"/>
    <xf numFmtId="166" fontId="1" fillId="0" borderId="3" xfId="5" applyNumberFormat="1" applyFont="1" applyBorder="1"/>
    <xf numFmtId="0" fontId="0" fillId="0" borderId="0" xfId="0" applyAlignment="1">
      <alignment horizontal="center"/>
    </xf>
    <xf numFmtId="166" fontId="1" fillId="0" borderId="0" xfId="0" applyNumberFormat="1" applyFont="1"/>
    <xf numFmtId="164" fontId="1" fillId="0" borderId="3" xfId="1" applyNumberFormat="1" applyFont="1" applyBorder="1"/>
    <xf numFmtId="0" fontId="0" fillId="0" borderId="0" xfId="0" quotePrefix="1" applyAlignment="1">
      <alignment horizontal="center"/>
    </xf>
    <xf numFmtId="165" fontId="1" fillId="0" borderId="0" xfId="2" applyNumberFormat="1" applyFont="1" applyBorder="1"/>
    <xf numFmtId="165" fontId="1" fillId="0" borderId="0" xfId="0" applyNumberFormat="1" applyFont="1"/>
    <xf numFmtId="44" fontId="1" fillId="0" borderId="0" xfId="0" applyNumberFormat="1" applyFont="1"/>
    <xf numFmtId="10" fontId="1" fillId="0" borderId="0" xfId="3" applyNumberFormat="1" applyFont="1" applyBorder="1"/>
    <xf numFmtId="10" fontId="0" fillId="0" borderId="3" xfId="3" applyNumberFormat="1" applyFont="1" applyFill="1" applyBorder="1"/>
    <xf numFmtId="165" fontId="0" fillId="0" borderId="0" xfId="2" applyNumberFormat="1" applyFont="1" applyFill="1"/>
    <xf numFmtId="165" fontId="1" fillId="0" borderId="0" xfId="3" applyNumberFormat="1" applyFont="1" applyBorder="1"/>
    <xf numFmtId="44" fontId="0" fillId="0" borderId="0" xfId="0" applyNumberFormat="1"/>
    <xf numFmtId="167" fontId="1" fillId="0" borderId="0" xfId="0" applyNumberFormat="1" applyFont="1"/>
    <xf numFmtId="166" fontId="1" fillId="0" borderId="0" xfId="5" applyNumberFormat="1" applyFont="1" applyBorder="1"/>
    <xf numFmtId="164" fontId="1" fillId="0" borderId="0" xfId="1" applyNumberFormat="1" applyFont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165" fontId="0" fillId="0" borderId="6" xfId="2" applyNumberFormat="1" applyFont="1" applyFill="1" applyBorder="1"/>
    <xf numFmtId="165" fontId="0" fillId="0" borderId="0" xfId="2" applyNumberFormat="1" applyFont="1" applyFill="1" applyBorder="1"/>
    <xf numFmtId="165" fontId="0" fillId="0" borderId="7" xfId="2" applyNumberFormat="1" applyFont="1" applyFill="1" applyBorder="1"/>
    <xf numFmtId="165" fontId="0" fillId="0" borderId="0" xfId="2" applyNumberFormat="1" applyFont="1"/>
    <xf numFmtId="165" fontId="0" fillId="0" borderId="8" xfId="2" applyNumberFormat="1" applyFont="1" applyBorder="1"/>
    <xf numFmtId="164" fontId="0" fillId="0" borderId="6" xfId="5" applyNumberFormat="1" applyFont="1" applyFill="1" applyBorder="1"/>
    <xf numFmtId="164" fontId="0" fillId="0" borderId="0" xfId="5" applyNumberFormat="1" applyFont="1" applyFill="1" applyBorder="1"/>
    <xf numFmtId="164" fontId="0" fillId="0" borderId="7" xfId="5" applyNumberFormat="1" applyFont="1" applyFill="1" applyBorder="1"/>
    <xf numFmtId="164" fontId="0" fillId="0" borderId="8" xfId="0" applyNumberFormat="1" applyBorder="1"/>
    <xf numFmtId="43" fontId="0" fillId="0" borderId="0" xfId="0" applyNumberFormat="1"/>
    <xf numFmtId="164" fontId="0" fillId="0" borderId="9" xfId="5" applyNumberFormat="1" applyFont="1" applyFill="1" applyBorder="1"/>
    <xf numFmtId="164" fontId="0" fillId="0" borderId="3" xfId="5" applyNumberFormat="1" applyFont="1" applyFill="1" applyBorder="1"/>
    <xf numFmtId="164" fontId="0" fillId="0" borderId="10" xfId="5" applyNumberFormat="1" applyFont="1" applyFill="1" applyBorder="1"/>
    <xf numFmtId="164" fontId="0" fillId="0" borderId="11" xfId="0" applyNumberFormat="1" applyBorder="1"/>
    <xf numFmtId="165" fontId="0" fillId="0" borderId="9" xfId="2" applyNumberFormat="1" applyFont="1" applyFill="1" applyBorder="1"/>
    <xf numFmtId="165" fontId="0" fillId="0" borderId="3" xfId="2" applyNumberFormat="1" applyFont="1" applyFill="1" applyBorder="1"/>
    <xf numFmtId="165" fontId="0" fillId="0" borderId="10" xfId="2" applyNumberFormat="1" applyFont="1" applyFill="1" applyBorder="1"/>
    <xf numFmtId="165" fontId="0" fillId="0" borderId="11" xfId="2" applyNumberFormat="1" applyFont="1" applyFill="1" applyBorder="1"/>
    <xf numFmtId="164" fontId="0" fillId="0" borderId="0" xfId="0" applyNumberFormat="1"/>
    <xf numFmtId="0" fontId="0" fillId="0" borderId="12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4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0" fillId="0" borderId="0" xfId="1" applyNumberFormat="1" applyFont="1"/>
    <xf numFmtId="165" fontId="0" fillId="0" borderId="0" xfId="0" applyNumberFormat="1"/>
    <xf numFmtId="164" fontId="0" fillId="0" borderId="3" xfId="1" applyNumberFormat="1" applyFont="1" applyBorder="1"/>
    <xf numFmtId="0" fontId="0" fillId="0" borderId="3" xfId="0" applyBorder="1"/>
    <xf numFmtId="44" fontId="0" fillId="0" borderId="3" xfId="2" applyFont="1" applyBorder="1"/>
    <xf numFmtId="44" fontId="0" fillId="0" borderId="3" xfId="0" applyNumberFormat="1" applyBorder="1"/>
    <xf numFmtId="10" fontId="0" fillId="0" borderId="0" xfId="3" applyNumberFormat="1" applyFont="1" applyBorder="1"/>
    <xf numFmtId="9" fontId="0" fillId="0" borderId="0" xfId="3" applyFont="1"/>
    <xf numFmtId="44" fontId="0" fillId="0" borderId="0" xfId="2" applyFont="1"/>
    <xf numFmtId="0" fontId="3" fillId="0" borderId="0" xfId="0" applyFont="1"/>
    <xf numFmtId="0" fontId="0" fillId="0" borderId="0" xfId="4" applyFont="1" applyAlignment="1">
      <alignment horizontal="center"/>
    </xf>
    <xf numFmtId="44" fontId="7" fillId="0" borderId="0" xfId="2" applyFont="1" applyAlignment="1">
      <alignment wrapText="1"/>
    </xf>
    <xf numFmtId="10" fontId="0" fillId="0" borderId="0" xfId="3" applyNumberFormat="1" applyFont="1"/>
    <xf numFmtId="44" fontId="7" fillId="0" borderId="3" xfId="2" applyFont="1" applyBorder="1" applyAlignment="1">
      <alignment wrapText="1"/>
    </xf>
    <xf numFmtId="10" fontId="0" fillId="0" borderId="3" xfId="3" applyNumberFormat="1" applyFont="1" applyBorder="1"/>
    <xf numFmtId="165" fontId="7" fillId="0" borderId="0" xfId="2" applyNumberFormat="1" applyFont="1" applyAlignment="1">
      <alignment wrapText="1"/>
    </xf>
    <xf numFmtId="10" fontId="0" fillId="0" borderId="0" xfId="0" applyNumberFormat="1"/>
    <xf numFmtId="10" fontId="0" fillId="0" borderId="3" xfId="0" applyNumberFormat="1" applyBorder="1"/>
    <xf numFmtId="0" fontId="8" fillId="0" borderId="0" xfId="4" applyFont="1" applyAlignment="1">
      <alignment horizontal="left"/>
    </xf>
    <xf numFmtId="0" fontId="8" fillId="0" borderId="0" xfId="4" applyFont="1"/>
    <xf numFmtId="164" fontId="8" fillId="0" borderId="0" xfId="4" applyNumberFormat="1" applyFont="1"/>
    <xf numFmtId="0" fontId="9" fillId="0" borderId="0" xfId="4" applyFont="1" applyAlignment="1">
      <alignment horizontal="center"/>
    </xf>
    <xf numFmtId="0" fontId="9" fillId="0" borderId="0" xfId="4" quotePrefix="1" applyFont="1" applyAlignment="1">
      <alignment horizontal="center"/>
    </xf>
    <xf numFmtId="0" fontId="9" fillId="0" borderId="0" xfId="4" applyFont="1"/>
    <xf numFmtId="0" fontId="9" fillId="0" borderId="0" xfId="4" applyFont="1" applyAlignment="1">
      <alignment horizontal="centerContinuous"/>
    </xf>
    <xf numFmtId="0" fontId="8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43" fontId="9" fillId="0" borderId="0" xfId="5" applyFont="1"/>
    <xf numFmtId="165" fontId="9" fillId="0" borderId="0" xfId="6" applyNumberFormat="1" applyFont="1" applyFill="1"/>
    <xf numFmtId="164" fontId="9" fillId="0" borderId="0" xfId="4" applyNumberFormat="1" applyFont="1"/>
    <xf numFmtId="164" fontId="9" fillId="0" borderId="0" xfId="1" applyNumberFormat="1" applyFont="1" applyFill="1"/>
    <xf numFmtId="164" fontId="9" fillId="0" borderId="3" xfId="1" applyNumberFormat="1" applyFont="1" applyFill="1" applyBorder="1"/>
    <xf numFmtId="164" fontId="9" fillId="0" borderId="3" xfId="5" applyNumberFormat="1" applyFont="1" applyFill="1" applyBorder="1"/>
    <xf numFmtId="164" fontId="9" fillId="0" borderId="0" xfId="1" applyNumberFormat="1" applyFont="1"/>
    <xf numFmtId="0" fontId="11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0" fontId="9" fillId="0" borderId="0" xfId="4" applyFont="1" applyAlignment="1">
      <alignment horizontal="left" indent="2"/>
    </xf>
    <xf numFmtId="165" fontId="9" fillId="0" borderId="0" xfId="6" applyNumberFormat="1" applyFont="1"/>
    <xf numFmtId="164" fontId="9" fillId="0" borderId="0" xfId="5" applyNumberFormat="1" applyFont="1" applyFill="1"/>
    <xf numFmtId="164" fontId="9" fillId="0" borderId="0" xfId="5" applyNumberFormat="1" applyFont="1"/>
    <xf numFmtId="0" fontId="9" fillId="0" borderId="0" xfId="4" applyFont="1" applyAlignment="1">
      <alignment horizontal="left" indent="4"/>
    </xf>
    <xf numFmtId="164" fontId="9" fillId="0" borderId="0" xfId="5" applyNumberFormat="1" applyFont="1" applyFill="1" applyBorder="1"/>
    <xf numFmtId="165" fontId="9" fillId="0" borderId="0" xfId="2" applyNumberFormat="1" applyFont="1"/>
    <xf numFmtId="164" fontId="9" fillId="0" borderId="0" xfId="1" applyNumberFormat="1" applyFont="1" applyFill="1" applyBorder="1"/>
    <xf numFmtId="164" fontId="9" fillId="0" borderId="0" xfId="1" applyNumberFormat="1" applyFont="1" applyBorder="1"/>
    <xf numFmtId="164" fontId="9" fillId="0" borderId="3" xfId="1" applyNumberFormat="1" applyFont="1" applyBorder="1"/>
    <xf numFmtId="164" fontId="9" fillId="0" borderId="3" xfId="5" applyNumberFormat="1" applyFont="1" applyBorder="1"/>
    <xf numFmtId="165" fontId="9" fillId="0" borderId="0" xfId="6" applyNumberFormat="1" applyFont="1" applyFill="1" applyBorder="1"/>
    <xf numFmtId="10" fontId="9" fillId="0" borderId="0" xfId="4" applyNumberFormat="1" applyFont="1"/>
    <xf numFmtId="10" fontId="9" fillId="0" borderId="3" xfId="4" applyNumberFormat="1" applyFont="1" applyBorder="1"/>
    <xf numFmtId="10" fontId="9" fillId="0" borderId="0" xfId="3" applyNumberFormat="1" applyFont="1" applyFill="1" applyBorder="1"/>
    <xf numFmtId="10" fontId="9" fillId="0" borderId="0" xfId="3" applyNumberFormat="1" applyFont="1" applyFill="1"/>
    <xf numFmtId="10" fontId="9" fillId="0" borderId="0" xfId="7" applyNumberFormat="1" applyFont="1" applyFill="1" applyBorder="1"/>
    <xf numFmtId="10" fontId="9" fillId="0" borderId="0" xfId="7" applyNumberFormat="1" applyFont="1" applyFill="1"/>
    <xf numFmtId="10" fontId="9" fillId="0" borderId="3" xfId="7" applyNumberFormat="1" applyFont="1" applyFill="1" applyBorder="1"/>
    <xf numFmtId="165" fontId="9" fillId="0" borderId="0" xfId="4" applyNumberFormat="1" applyFont="1"/>
    <xf numFmtId="0" fontId="11" fillId="0" borderId="0" xfId="4" applyFont="1" applyAlignment="1">
      <alignment horizontal="center"/>
    </xf>
    <xf numFmtId="0" fontId="9" fillId="0" borderId="0" xfId="4" applyFont="1" applyAlignment="1">
      <alignment horizontal="left" indent="1"/>
    </xf>
    <xf numFmtId="10" fontId="9" fillId="0" borderId="3" xfId="7" applyNumberFormat="1" applyFont="1" applyBorder="1"/>
    <xf numFmtId="44" fontId="9" fillId="0" borderId="0" xfId="4" applyNumberFormat="1" applyFont="1"/>
    <xf numFmtId="9" fontId="9" fillId="0" borderId="0" xfId="4" applyNumberFormat="1" applyFont="1"/>
    <xf numFmtId="9" fontId="9" fillId="0" borderId="3" xfId="4" applyNumberFormat="1" applyFont="1" applyBorder="1"/>
    <xf numFmtId="43" fontId="9" fillId="0" borderId="0" xfId="5" applyFont="1" applyAlignment="1"/>
    <xf numFmtId="43" fontId="9" fillId="0" borderId="0" xfId="5" applyFont="1" applyAlignment="1">
      <alignment horizontal="left" indent="2"/>
    </xf>
    <xf numFmtId="43" fontId="9" fillId="0" borderId="0" xfId="5" applyFont="1" applyAlignment="1">
      <alignment horizontal="center"/>
    </xf>
    <xf numFmtId="165" fontId="9" fillId="0" borderId="3" xfId="6" applyNumberFormat="1" applyFont="1" applyFill="1" applyBorder="1"/>
    <xf numFmtId="41" fontId="9" fillId="0" borderId="0" xfId="4" applyNumberFormat="1" applyFont="1"/>
    <xf numFmtId="10" fontId="9" fillId="0" borderId="0" xfId="3" applyNumberFormat="1" applyFont="1"/>
    <xf numFmtId="43" fontId="9" fillId="0" borderId="0" xfId="1" applyFont="1" applyAlignment="1"/>
    <xf numFmtId="43" fontId="9" fillId="0" borderId="0" xfId="1" applyFont="1"/>
    <xf numFmtId="168" fontId="9" fillId="0" borderId="0" xfId="1" applyNumberFormat="1" applyFont="1" applyFill="1"/>
    <xf numFmtId="43" fontId="9" fillId="0" borderId="0" xfId="1" applyFont="1" applyAlignment="1">
      <alignment horizontal="left"/>
    </xf>
    <xf numFmtId="43" fontId="9" fillId="0" borderId="0" xfId="5" applyFont="1" applyFill="1"/>
    <xf numFmtId="43" fontId="9" fillId="0" borderId="0" xfId="5" applyFont="1" applyFill="1" applyAlignment="1"/>
    <xf numFmtId="43" fontId="9" fillId="0" borderId="0" xfId="5" applyFont="1" applyFill="1" applyAlignment="1">
      <alignment horizontal="left" indent="2"/>
    </xf>
    <xf numFmtId="43" fontId="9" fillId="0" borderId="0" xfId="5" applyFont="1" applyFill="1" applyAlignment="1">
      <alignment horizontal="center"/>
    </xf>
    <xf numFmtId="43" fontId="9" fillId="0" borderId="0" xfId="1" applyFont="1" applyFill="1" applyAlignment="1"/>
    <xf numFmtId="43" fontId="9" fillId="0" borderId="0" xfId="1" applyFont="1" applyFill="1"/>
    <xf numFmtId="43" fontId="9" fillId="0" borderId="0" xfId="1" applyFont="1" applyFill="1" applyAlignment="1">
      <alignment horizontal="left"/>
    </xf>
    <xf numFmtId="43" fontId="9" fillId="0" borderId="0" xfId="4" applyNumberFormat="1" applyFont="1"/>
    <xf numFmtId="10" fontId="9" fillId="0" borderId="0" xfId="7" applyNumberFormat="1" applyFont="1" applyBorder="1"/>
    <xf numFmtId="165" fontId="9" fillId="0" borderId="3" xfId="6" applyNumberFormat="1" applyFont="1" applyBorder="1"/>
    <xf numFmtId="169" fontId="9" fillId="0" borderId="0" xfId="1" applyNumberFormat="1" applyFont="1" applyFill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 indent="4"/>
    </xf>
    <xf numFmtId="44" fontId="0" fillId="0" borderId="0" xfId="2" applyFont="1" applyBorder="1"/>
    <xf numFmtId="43" fontId="0" fillId="0" borderId="0" xfId="1" applyFont="1"/>
    <xf numFmtId="43" fontId="0" fillId="0" borderId="0" xfId="5" applyFont="1"/>
    <xf numFmtId="43" fontId="0" fillId="0" borderId="0" xfId="1" applyFont="1" applyBorder="1"/>
    <xf numFmtId="164" fontId="0" fillId="0" borderId="0" xfId="1" applyNumberFormat="1" applyFont="1" applyBorder="1"/>
    <xf numFmtId="164" fontId="0" fillId="0" borderId="3" xfId="0" applyNumberFormat="1" applyBorder="1"/>
    <xf numFmtId="165" fontId="0" fillId="0" borderId="0" xfId="2" applyNumberFormat="1" applyFont="1" applyBorder="1"/>
    <xf numFmtId="165" fontId="0" fillId="0" borderId="3" xfId="2" applyNumberFormat="1" applyFont="1" applyBorder="1"/>
    <xf numFmtId="0" fontId="12" fillId="0" borderId="0" xfId="0" applyFont="1"/>
    <xf numFmtId="0" fontId="13" fillId="0" borderId="0" xfId="0" applyFont="1" applyAlignment="1">
      <alignment horizontal="center"/>
    </xf>
    <xf numFmtId="0" fontId="12" fillId="2" borderId="0" xfId="0" applyFont="1" applyFill="1"/>
    <xf numFmtId="44" fontId="12" fillId="2" borderId="0" xfId="2" applyFont="1" applyFill="1" applyBorder="1"/>
    <xf numFmtId="164" fontId="12" fillId="2" borderId="0" xfId="1" applyNumberFormat="1" applyFont="1" applyFill="1" applyBorder="1"/>
    <xf numFmtId="0" fontId="0" fillId="0" borderId="0" xfId="0" applyAlignment="1">
      <alignment horizontal="left"/>
    </xf>
    <xf numFmtId="165" fontId="12" fillId="2" borderId="0" xfId="2" applyNumberFormat="1" applyFont="1" applyFill="1" applyBorder="1"/>
    <xf numFmtId="0" fontId="12" fillId="2" borderId="3" xfId="0" applyFont="1" applyFill="1" applyBorder="1"/>
    <xf numFmtId="9" fontId="12" fillId="0" borderId="0" xfId="3" applyFont="1"/>
    <xf numFmtId="43" fontId="12" fillId="0" borderId="0" xfId="1" applyFont="1"/>
    <xf numFmtId="164" fontId="12" fillId="0" borderId="0" xfId="1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8">
    <cellStyle name="Comma" xfId="1" builtinId="3"/>
    <cellStyle name="Comma 30" xfId="5" xr:uid="{0C72DDFF-29C1-41AE-B527-814D6CF4DD6F}"/>
    <cellStyle name="Currency" xfId="2" builtinId="4"/>
    <cellStyle name="Currency 9" xfId="6" xr:uid="{C52B981E-AB38-42C7-A2F4-E850909560D5}"/>
    <cellStyle name="Normal" xfId="0" builtinId="0"/>
    <cellStyle name="Normal 319" xfId="4" xr:uid="{D59A59D2-CC4F-4206-AF00-A3506623F0F2}"/>
    <cellStyle name="Percent" xfId="3" builtinId="5"/>
    <cellStyle name="Percent 10" xfId="7" xr:uid="{F9FA528E-800D-47C2-8FBE-3618AA196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CP/Portfolio%20Companies/Metalmark%20Fund%20I/Ni%20America/Acquisitions/Template%20Model/Template%20Model%20(4.18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johnson/Local%20Settings/Temporary%20Internet%20Files/Content.Outlook/2O8ZK8EQ/Palmetto%20-%20Simple%20Model%20v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wilkinson.NIHQ/Local%20Settings/Temporary%20Internet%20Files/Content.Outlook/IT8WYQHX/2009%20Budget(with%20new%20cap%20x%20number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price"/>
      <sheetName val="STATS "/>
      <sheetName val="Assumptions"/>
      <sheetName val="Cases"/>
      <sheetName val="Annual FIN"/>
      <sheetName val="Quarter FIN"/>
      <sheetName val="DCF"/>
      <sheetName val="O&amp;M"/>
      <sheetName val="Dep, Capex &amp; Tax"/>
      <sheetName val="CIAC"/>
      <sheetName val="Debt"/>
      <sheetName val="Service Group"/>
      <sheetName val="Rates"/>
      <sheetName val="Historical FIN"/>
      <sheetName val="Operational Bridge"/>
    </sheetNames>
    <sheetDataSet>
      <sheetData sheetId="0" refreshError="1"/>
      <sheetData sheetId="1" refreshError="1"/>
      <sheetData sheetId="2">
        <row r="5">
          <cell r="F5" t="str">
            <v>East Marion Sanitary Systems</v>
          </cell>
        </row>
        <row r="7">
          <cell r="F7" t="str">
            <v>Case: Ni Base Case, Net of Seller-Note Growth (Original Version)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Print Areas"/>
      <sheetName val="A"/>
      <sheetName val="Covenant Model"/>
      <sheetName val="Op Model"/>
      <sheetName val="Return Sensitivities (BOD)"/>
      <sheetName val="Return Sensitivities"/>
      <sheetName val="Op BS"/>
      <sheetName val="Historical Bridges &gt;&gt;"/>
      <sheetName val="2009 Bridge"/>
      <sheetName val="2008 Bridge"/>
      <sheetName val="2007 Bridge"/>
      <sheetName val="Consolidated Model &gt;&gt;"/>
      <sheetName val="Consolidated Model"/>
      <sheetName val="Cash Flow (Excl. Palmetto)"/>
      <sheetName val="Backup &gt;&gt;"/>
      <sheetName val="Cash Flow Forecast (For Ed)"/>
      <sheetName val="2009 Current RR Payroll"/>
      <sheetName val="Hudson Rate Increase"/>
      <sheetName val="Financial Summary (YTD Aug)"/>
      <sheetName val="Ni Overhead Estimate 2010"/>
      <sheetName val="From Benny"/>
      <sheetName val="Data Table List"/>
      <sheetName val="MainPrintCodeMRA"/>
    </sheetNames>
    <sheetDataSet>
      <sheetData sheetId="0" refreshError="1"/>
      <sheetData sheetId="1" refreshError="1"/>
      <sheetData sheetId="2" refreshError="1">
        <row r="7">
          <cell r="P7" t="str">
            <v xml:space="preserve">PALMETTO UTILITIES </v>
          </cell>
        </row>
        <row r="16">
          <cell r="R16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ummary (MMC)"/>
      <sheetName val="Reconcilation"/>
      <sheetName val="2009"/>
      <sheetName val="Cases"/>
      <sheetName val="Util Sum"/>
      <sheetName val="overhead budget"/>
      <sheetName val="Salaries"/>
    </sheetNames>
    <sheetDataSet>
      <sheetData sheetId="0">
        <row r="1">
          <cell r="W1">
            <v>1000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D6C4-187E-42C7-B10A-FB32127F92D4}">
  <sheetPr>
    <pageSetUpPr fitToPage="1"/>
  </sheetPr>
  <dimension ref="A1:E39"/>
  <sheetViews>
    <sheetView tabSelected="1" workbookViewId="0"/>
  </sheetViews>
  <sheetFormatPr defaultColWidth="9.109375" defaultRowHeight="14.4" x14ac:dyDescent="0.3"/>
  <cols>
    <col min="1" max="1" width="9.109375" style="2"/>
    <col min="2" max="2" width="11.109375" style="2" customWidth="1"/>
    <col min="3" max="3" width="23.21875" style="2" customWidth="1"/>
    <col min="4" max="5" width="13.88671875" style="2" customWidth="1"/>
    <col min="6" max="16384" width="9.109375" style="2"/>
  </cols>
  <sheetData>
    <row r="1" spans="1:5" x14ac:dyDescent="0.3">
      <c r="A1" s="1" t="s">
        <v>0</v>
      </c>
    </row>
    <row r="2" spans="1:5" x14ac:dyDescent="0.3">
      <c r="A2" s="1" t="s">
        <v>1</v>
      </c>
    </row>
    <row r="3" spans="1:5" x14ac:dyDescent="0.3">
      <c r="A3" s="1" t="s">
        <v>2</v>
      </c>
    </row>
    <row r="5" spans="1:5" x14ac:dyDescent="0.3">
      <c r="A5" s="3" t="s">
        <v>3</v>
      </c>
      <c r="B5" s="4"/>
      <c r="C5" s="4"/>
      <c r="D5" s="4"/>
    </row>
    <row r="6" spans="1:5" x14ac:dyDescent="0.3">
      <c r="A6" s="3" t="s">
        <v>4</v>
      </c>
      <c r="B6" s="4" t="s">
        <v>5</v>
      </c>
      <c r="C6" s="5" t="s">
        <v>6</v>
      </c>
      <c r="D6" s="5" t="s">
        <v>7</v>
      </c>
      <c r="E6" s="5" t="s">
        <v>8</v>
      </c>
    </row>
    <row r="7" spans="1:5" x14ac:dyDescent="0.3">
      <c r="D7" s="168" t="s">
        <v>9</v>
      </c>
      <c r="E7" s="169"/>
    </row>
    <row r="8" spans="1:5" x14ac:dyDescent="0.3">
      <c r="B8" s="6" t="s">
        <v>10</v>
      </c>
      <c r="C8" s="6" t="s">
        <v>11</v>
      </c>
      <c r="D8" s="6" t="s">
        <v>12</v>
      </c>
      <c r="E8" s="6" t="s">
        <v>13</v>
      </c>
    </row>
    <row r="9" spans="1:5" x14ac:dyDescent="0.3">
      <c r="A9" s="4">
        <v>1</v>
      </c>
      <c r="B9" s="4" t="s">
        <v>14</v>
      </c>
      <c r="C9" s="2" t="s">
        <v>15</v>
      </c>
      <c r="D9" s="7"/>
      <c r="E9" s="7"/>
    </row>
    <row r="10" spans="1:5" x14ac:dyDescent="0.3">
      <c r="A10" s="4">
        <f>A9+1</f>
        <v>2</v>
      </c>
      <c r="C10" s="8" t="s">
        <v>12</v>
      </c>
      <c r="D10" s="9">
        <v>-51085</v>
      </c>
      <c r="E10" s="7"/>
    </row>
    <row r="11" spans="1:5" x14ac:dyDescent="0.3">
      <c r="A11" s="4">
        <f t="shared" ref="A11:A39" si="0">A10+1</f>
        <v>3</v>
      </c>
      <c r="C11" s="8" t="s">
        <v>13</v>
      </c>
      <c r="D11" s="7"/>
      <c r="E11" s="9">
        <v>-16099</v>
      </c>
    </row>
    <row r="12" spans="1:5" x14ac:dyDescent="0.3">
      <c r="A12" s="4">
        <f t="shared" si="0"/>
        <v>4</v>
      </c>
    </row>
    <row r="13" spans="1:5" x14ac:dyDescent="0.3">
      <c r="A13" s="4">
        <f t="shared" si="0"/>
        <v>5</v>
      </c>
      <c r="C13" s="2" t="s">
        <v>16</v>
      </c>
    </row>
    <row r="14" spans="1:5" x14ac:dyDescent="0.3">
      <c r="A14" s="4">
        <f t="shared" si="0"/>
        <v>6</v>
      </c>
      <c r="C14" s="10" t="s">
        <v>17</v>
      </c>
      <c r="D14" s="11">
        <v>0</v>
      </c>
      <c r="E14" s="11">
        <v>369</v>
      </c>
    </row>
    <row r="15" spans="1:5" x14ac:dyDescent="0.3">
      <c r="A15" s="4">
        <f t="shared" si="0"/>
        <v>7</v>
      </c>
      <c r="C15" s="10" t="s">
        <v>18</v>
      </c>
      <c r="D15" s="11">
        <v>2075.5</v>
      </c>
      <c r="E15" s="11">
        <v>0</v>
      </c>
    </row>
    <row r="16" spans="1:5" x14ac:dyDescent="0.3">
      <c r="A16" s="4">
        <f t="shared" si="0"/>
        <v>8</v>
      </c>
      <c r="C16" s="10" t="s">
        <v>18</v>
      </c>
      <c r="D16" s="11">
        <v>0</v>
      </c>
      <c r="E16" s="11">
        <v>166</v>
      </c>
    </row>
    <row r="17" spans="1:5" x14ac:dyDescent="0.3">
      <c r="A17" s="4">
        <f t="shared" si="0"/>
        <v>9</v>
      </c>
      <c r="C17" s="10" t="s">
        <v>19</v>
      </c>
      <c r="D17" s="11">
        <v>0</v>
      </c>
      <c r="E17" s="11">
        <v>144</v>
      </c>
    </row>
    <row r="18" spans="1:5" x14ac:dyDescent="0.3">
      <c r="A18" s="4">
        <f t="shared" si="0"/>
        <v>10</v>
      </c>
      <c r="C18" s="10" t="s">
        <v>20</v>
      </c>
      <c r="D18" s="11">
        <v>1786</v>
      </c>
      <c r="E18" s="11">
        <v>0</v>
      </c>
    </row>
    <row r="19" spans="1:5" x14ac:dyDescent="0.3">
      <c r="A19" s="4">
        <f t="shared" si="0"/>
        <v>11</v>
      </c>
      <c r="C19" s="10" t="s">
        <v>21</v>
      </c>
      <c r="D19" s="11">
        <v>1411</v>
      </c>
      <c r="E19" s="11">
        <v>0</v>
      </c>
    </row>
    <row r="20" spans="1:5" x14ac:dyDescent="0.3">
      <c r="A20" s="4">
        <f t="shared" si="0"/>
        <v>12</v>
      </c>
      <c r="C20" s="10" t="s">
        <v>22</v>
      </c>
      <c r="D20" s="11">
        <v>218</v>
      </c>
      <c r="E20" s="11">
        <v>0</v>
      </c>
    </row>
    <row r="21" spans="1:5" x14ac:dyDescent="0.3">
      <c r="A21" s="4">
        <f t="shared" si="0"/>
        <v>13</v>
      </c>
      <c r="C21" s="10" t="s">
        <v>23</v>
      </c>
      <c r="D21" s="11">
        <v>628</v>
      </c>
      <c r="E21" s="11">
        <v>0</v>
      </c>
    </row>
    <row r="22" spans="1:5" x14ac:dyDescent="0.3">
      <c r="A22" s="4">
        <f t="shared" si="0"/>
        <v>14</v>
      </c>
      <c r="C22" s="10" t="s">
        <v>23</v>
      </c>
      <c r="D22" s="11">
        <v>0</v>
      </c>
      <c r="E22" s="11">
        <v>563</v>
      </c>
    </row>
    <row r="23" spans="1:5" x14ac:dyDescent="0.3">
      <c r="A23" s="4">
        <f t="shared" si="0"/>
        <v>15</v>
      </c>
      <c r="C23" s="10" t="s">
        <v>24</v>
      </c>
      <c r="D23" s="11">
        <v>339</v>
      </c>
      <c r="E23" s="11">
        <v>0</v>
      </c>
    </row>
    <row r="24" spans="1:5" x14ac:dyDescent="0.3">
      <c r="A24" s="4">
        <f t="shared" si="0"/>
        <v>16</v>
      </c>
      <c r="C24" s="10" t="s">
        <v>25</v>
      </c>
      <c r="D24" s="12">
        <v>0</v>
      </c>
      <c r="E24" s="12">
        <v>793</v>
      </c>
    </row>
    <row r="25" spans="1:5" x14ac:dyDescent="0.3">
      <c r="A25" s="4">
        <f t="shared" si="0"/>
        <v>17</v>
      </c>
      <c r="C25" s="13" t="s">
        <v>26</v>
      </c>
      <c r="D25" s="14">
        <f>SUM(D14:D24)</f>
        <v>6457.5</v>
      </c>
      <c r="E25" s="14">
        <f>SUM(E14:E24)</f>
        <v>2035</v>
      </c>
    </row>
    <row r="26" spans="1:5" x14ac:dyDescent="0.3">
      <c r="A26" s="4">
        <f t="shared" si="0"/>
        <v>18</v>
      </c>
    </row>
    <row r="27" spans="1:5" x14ac:dyDescent="0.3">
      <c r="A27" s="4">
        <f t="shared" si="0"/>
        <v>19</v>
      </c>
      <c r="C27" s="2" t="s">
        <v>27</v>
      </c>
    </row>
    <row r="28" spans="1:5" x14ac:dyDescent="0.3">
      <c r="A28" s="4">
        <f t="shared" si="0"/>
        <v>20</v>
      </c>
      <c r="C28" s="10" t="s">
        <v>17</v>
      </c>
      <c r="D28" s="9">
        <f>(D$10+D$11)*(D14/D$25)</f>
        <v>0</v>
      </c>
      <c r="E28" s="9">
        <f>(E$10+E$11)*(E14/E$25)</f>
        <v>-2919.1798525798522</v>
      </c>
    </row>
    <row r="29" spans="1:5" x14ac:dyDescent="0.3">
      <c r="A29" s="4">
        <f t="shared" si="0"/>
        <v>21</v>
      </c>
      <c r="C29" s="10" t="s">
        <v>18</v>
      </c>
      <c r="D29" s="7">
        <f t="shared" ref="D29:E38" si="1">(D$10+D$11)*(D15/D$25)</f>
        <v>-16419.189701897019</v>
      </c>
      <c r="E29" s="7">
        <f t="shared" si="1"/>
        <v>0</v>
      </c>
    </row>
    <row r="30" spans="1:5" x14ac:dyDescent="0.3">
      <c r="A30" s="4">
        <f t="shared" si="0"/>
        <v>22</v>
      </c>
      <c r="C30" s="10" t="s">
        <v>18</v>
      </c>
      <c r="D30" s="7">
        <f t="shared" si="1"/>
        <v>0</v>
      </c>
      <c r="E30" s="7">
        <f t="shared" si="1"/>
        <v>-1313.235380835381</v>
      </c>
    </row>
    <row r="31" spans="1:5" x14ac:dyDescent="0.3">
      <c r="A31" s="4">
        <f t="shared" si="0"/>
        <v>23</v>
      </c>
      <c r="C31" s="10" t="s">
        <v>19</v>
      </c>
      <c r="D31" s="7">
        <f t="shared" si="1"/>
        <v>0</v>
      </c>
      <c r="E31" s="7">
        <f t="shared" si="1"/>
        <v>-1139.1921375921377</v>
      </c>
    </row>
    <row r="32" spans="1:5" x14ac:dyDescent="0.3">
      <c r="A32" s="4">
        <f t="shared" si="0"/>
        <v>24</v>
      </c>
      <c r="C32" s="10" t="s">
        <v>20</v>
      </c>
      <c r="D32" s="7">
        <f t="shared" si="1"/>
        <v>-14128.967866821526</v>
      </c>
      <c r="E32" s="7">
        <f t="shared" si="1"/>
        <v>0</v>
      </c>
    </row>
    <row r="33" spans="1:5" x14ac:dyDescent="0.3">
      <c r="A33" s="4">
        <f t="shared" si="0"/>
        <v>25</v>
      </c>
      <c r="C33" s="10" t="s">
        <v>21</v>
      </c>
      <c r="D33" s="7">
        <f t="shared" si="1"/>
        <v>-11162.359272164151</v>
      </c>
      <c r="E33" s="7">
        <f t="shared" si="1"/>
        <v>0</v>
      </c>
    </row>
    <row r="34" spans="1:5" x14ac:dyDescent="0.3">
      <c r="A34" s="4">
        <f t="shared" si="0"/>
        <v>26</v>
      </c>
      <c r="C34" s="10" t="s">
        <v>22</v>
      </c>
      <c r="D34" s="7">
        <f t="shared" si="1"/>
        <v>-1724.5884630274877</v>
      </c>
      <c r="E34" s="7">
        <f t="shared" si="1"/>
        <v>0</v>
      </c>
    </row>
    <row r="35" spans="1:5" x14ac:dyDescent="0.3">
      <c r="A35" s="4">
        <f t="shared" si="0"/>
        <v>27</v>
      </c>
      <c r="C35" s="10" t="s">
        <v>23</v>
      </c>
      <c r="D35" s="7">
        <f t="shared" si="1"/>
        <v>-4968.0805265195513</v>
      </c>
      <c r="E35" s="7">
        <f t="shared" si="1"/>
        <v>0</v>
      </c>
    </row>
    <row r="36" spans="1:5" x14ac:dyDescent="0.3">
      <c r="A36" s="4">
        <f t="shared" si="0"/>
        <v>28</v>
      </c>
      <c r="C36" s="10" t="s">
        <v>23</v>
      </c>
      <c r="D36" s="7">
        <f t="shared" si="1"/>
        <v>0</v>
      </c>
      <c r="E36" s="7">
        <f t="shared" si="1"/>
        <v>-4453.9248157248157</v>
      </c>
    </row>
    <row r="37" spans="1:5" x14ac:dyDescent="0.3">
      <c r="A37" s="4">
        <f t="shared" si="0"/>
        <v>29</v>
      </c>
      <c r="C37" s="10" t="s">
        <v>24</v>
      </c>
      <c r="D37" s="7">
        <f t="shared" si="1"/>
        <v>-2681.814169570267</v>
      </c>
      <c r="E37" s="7">
        <f t="shared" si="1"/>
        <v>0</v>
      </c>
    </row>
    <row r="38" spans="1:5" x14ac:dyDescent="0.3">
      <c r="A38" s="4">
        <f t="shared" si="0"/>
        <v>30</v>
      </c>
      <c r="C38" s="10" t="s">
        <v>25</v>
      </c>
      <c r="D38" s="15">
        <f t="shared" si="1"/>
        <v>0</v>
      </c>
      <c r="E38" s="15">
        <f t="shared" si="1"/>
        <v>-6273.4678132678127</v>
      </c>
    </row>
    <row r="39" spans="1:5" x14ac:dyDescent="0.3">
      <c r="A39" s="4">
        <f t="shared" si="0"/>
        <v>31</v>
      </c>
      <c r="C39" s="13" t="s">
        <v>26</v>
      </c>
      <c r="D39" s="9">
        <f>SUM(D28:D38)</f>
        <v>-51085.000000000007</v>
      </c>
      <c r="E39" s="9">
        <f>SUM(E28:E38)</f>
        <v>-16099</v>
      </c>
    </row>
  </sheetData>
  <mergeCells count="1">
    <mergeCell ref="D7:E7"/>
  </mergeCells>
  <printOptions horizontalCentered="1"/>
  <pageMargins left="0.7" right="0.7" top="0.75" bottom="0.75" header="0.3" footer="0.3"/>
  <pageSetup orientation="portrait" horizontalDpi="300" verticalDpi="300" r:id="rId1"/>
  <headerFooter>
    <oddHeader>&amp;RSchedule &amp;A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051B-5C2D-4558-9711-2A9DF753722A}">
  <sheetPr>
    <pageSetUpPr fitToPage="1"/>
  </sheetPr>
  <dimension ref="A1:L55"/>
  <sheetViews>
    <sheetView zoomScaleNormal="100" workbookViewId="0"/>
  </sheetViews>
  <sheetFormatPr defaultColWidth="9.109375" defaultRowHeight="14.4" x14ac:dyDescent="0.3"/>
  <cols>
    <col min="1" max="1" width="9.109375" style="2"/>
    <col min="2" max="2" width="57.44140625" style="2" bestFit="1" customWidth="1"/>
    <col min="3" max="4" width="13.88671875" style="2" customWidth="1"/>
    <col min="5" max="5" width="13.44140625" style="2" bestFit="1" customWidth="1"/>
    <col min="6" max="10" width="9.109375" style="2"/>
    <col min="11" max="11" width="11.5546875" style="2" bestFit="1" customWidth="1"/>
    <col min="12" max="12" width="10.5546875" style="2" bestFit="1" customWidth="1"/>
    <col min="13" max="16384" width="9.109375" style="2"/>
  </cols>
  <sheetData>
    <row r="1" spans="1:12" x14ac:dyDescent="0.3">
      <c r="A1" s="1" t="s">
        <v>0</v>
      </c>
    </row>
    <row r="2" spans="1:12" x14ac:dyDescent="0.3">
      <c r="A2" s="1" t="s">
        <v>1</v>
      </c>
    </row>
    <row r="3" spans="1:12" x14ac:dyDescent="0.3">
      <c r="A3" s="1" t="s">
        <v>28</v>
      </c>
    </row>
    <row r="5" spans="1:12" x14ac:dyDescent="0.3">
      <c r="A5" s="3" t="s">
        <v>3</v>
      </c>
      <c r="B5" s="4"/>
      <c r="C5" s="4"/>
    </row>
    <row r="6" spans="1:12" x14ac:dyDescent="0.3">
      <c r="A6" s="3" t="s">
        <v>4</v>
      </c>
      <c r="B6" s="4" t="s">
        <v>5</v>
      </c>
      <c r="C6" s="16" t="s">
        <v>6</v>
      </c>
      <c r="D6" s="16" t="s">
        <v>29</v>
      </c>
      <c r="E6" s="16" t="s">
        <v>8</v>
      </c>
    </row>
    <row r="7" spans="1:12" x14ac:dyDescent="0.3">
      <c r="C7" s="168" t="s">
        <v>9</v>
      </c>
      <c r="D7" s="170"/>
      <c r="E7" s="169"/>
    </row>
    <row r="8" spans="1:12" x14ac:dyDescent="0.3">
      <c r="B8" s="6" t="s">
        <v>30</v>
      </c>
      <c r="C8" s="6" t="s">
        <v>12</v>
      </c>
      <c r="D8" s="6" t="s">
        <v>13</v>
      </c>
      <c r="E8" s="6" t="s">
        <v>31</v>
      </c>
    </row>
    <row r="9" spans="1:12" x14ac:dyDescent="0.3">
      <c r="A9" s="4">
        <v>1</v>
      </c>
      <c r="C9" s="17"/>
      <c r="D9" s="17"/>
      <c r="E9" s="17"/>
    </row>
    <row r="10" spans="1:12" x14ac:dyDescent="0.3">
      <c r="A10" s="4">
        <f>A9+1</f>
        <v>2</v>
      </c>
      <c r="B10" t="s">
        <v>32</v>
      </c>
      <c r="C10" s="17"/>
      <c r="D10" s="17"/>
      <c r="E10" s="17">
        <v>17593</v>
      </c>
    </row>
    <row r="11" spans="1:12" x14ac:dyDescent="0.3">
      <c r="A11" s="4">
        <f t="shared" ref="A11:A55" si="0">A10+1</f>
        <v>3</v>
      </c>
      <c r="C11" s="17"/>
      <c r="D11" s="17"/>
      <c r="E11" s="17"/>
    </row>
    <row r="12" spans="1:12" x14ac:dyDescent="0.3">
      <c r="A12" s="4">
        <f t="shared" si="0"/>
        <v>4</v>
      </c>
      <c r="B12" t="s">
        <v>33</v>
      </c>
      <c r="C12" s="17"/>
      <c r="D12" s="17"/>
      <c r="E12" s="15">
        <v>7</v>
      </c>
      <c r="I12"/>
      <c r="J12"/>
      <c r="K12"/>
      <c r="L12"/>
    </row>
    <row r="13" spans="1:12" x14ac:dyDescent="0.3">
      <c r="A13" s="4">
        <f t="shared" si="0"/>
        <v>5</v>
      </c>
      <c r="B13" t="s">
        <v>34</v>
      </c>
      <c r="C13" s="17"/>
      <c r="D13" s="17"/>
      <c r="E13" s="17">
        <f>E10/E12</f>
        <v>2513.2857142857142</v>
      </c>
      <c r="I13" s="18"/>
      <c r="K13" s="18"/>
      <c r="L13" s="19"/>
    </row>
    <row r="14" spans="1:12" x14ac:dyDescent="0.3">
      <c r="A14" s="4">
        <f t="shared" si="0"/>
        <v>6</v>
      </c>
      <c r="C14" s="17"/>
      <c r="D14" s="17"/>
      <c r="E14" s="17"/>
      <c r="I14" s="18"/>
      <c r="J14" s="18"/>
      <c r="K14" s="18"/>
      <c r="L14" s="19"/>
    </row>
    <row r="15" spans="1:12" x14ac:dyDescent="0.3">
      <c r="A15" s="4">
        <f t="shared" si="0"/>
        <v>7</v>
      </c>
      <c r="B15" t="s">
        <v>35</v>
      </c>
      <c r="C15" s="17"/>
      <c r="D15" s="17"/>
      <c r="E15" s="20">
        <v>9.0300000000000005E-2</v>
      </c>
      <c r="I15" s="18"/>
      <c r="J15" s="18"/>
      <c r="K15" s="18"/>
      <c r="L15" s="19"/>
    </row>
    <row r="16" spans="1:12" x14ac:dyDescent="0.3">
      <c r="A16" s="4">
        <f t="shared" si="0"/>
        <v>8</v>
      </c>
      <c r="B16" t="s">
        <v>36</v>
      </c>
      <c r="C16" s="17"/>
      <c r="D16" s="17"/>
      <c r="E16" s="20">
        <v>0.21</v>
      </c>
      <c r="I16" s="18"/>
      <c r="J16" s="18"/>
      <c r="K16" s="18"/>
      <c r="L16" s="19"/>
    </row>
    <row r="17" spans="1:12" x14ac:dyDescent="0.3">
      <c r="A17" s="4">
        <f t="shared" si="0"/>
        <v>9</v>
      </c>
      <c r="B17" t="s">
        <v>37</v>
      </c>
      <c r="C17" s="17"/>
      <c r="D17" s="17"/>
      <c r="E17" s="21">
        <f>E15/(1-E16)</f>
        <v>0.11430379746835444</v>
      </c>
      <c r="I17" s="18"/>
      <c r="J17" s="18"/>
      <c r="K17" s="18"/>
      <c r="L17" s="19"/>
    </row>
    <row r="18" spans="1:12" x14ac:dyDescent="0.3">
      <c r="A18" s="4">
        <f t="shared" si="0"/>
        <v>10</v>
      </c>
      <c r="B18" t="s">
        <v>38</v>
      </c>
      <c r="C18" s="17"/>
      <c r="D18" s="17"/>
      <c r="E18" s="22">
        <f>((E10+E13)/2)*E17</f>
        <v>1149.1124050632911</v>
      </c>
      <c r="I18" s="18"/>
      <c r="J18" s="18"/>
      <c r="K18" s="18"/>
      <c r="L18" s="19"/>
    </row>
    <row r="19" spans="1:12" x14ac:dyDescent="0.3">
      <c r="A19" s="4">
        <f t="shared" si="0"/>
        <v>11</v>
      </c>
      <c r="B19"/>
      <c r="C19" s="17"/>
      <c r="D19" s="17"/>
      <c r="E19" s="20"/>
      <c r="I19" s="18"/>
      <c r="J19" s="18"/>
      <c r="K19" s="18"/>
      <c r="L19" s="19"/>
    </row>
    <row r="20" spans="1:12" x14ac:dyDescent="0.3">
      <c r="A20" s="4">
        <f t="shared" si="0"/>
        <v>12</v>
      </c>
      <c r="B20" t="s">
        <v>39</v>
      </c>
      <c r="C20" s="17"/>
      <c r="D20" s="17"/>
      <c r="E20" s="23">
        <f>E18+E13</f>
        <v>3662.3981193490054</v>
      </c>
      <c r="I20" s="18"/>
      <c r="J20" s="18"/>
      <c r="K20" s="18"/>
      <c r="L20" s="19"/>
    </row>
    <row r="21" spans="1:12" x14ac:dyDescent="0.3">
      <c r="A21" s="4">
        <f t="shared" si="0"/>
        <v>13</v>
      </c>
      <c r="B21" t="s">
        <v>40</v>
      </c>
      <c r="C21" s="17"/>
      <c r="D21" s="17"/>
      <c r="E21" s="17">
        <f>E20-E10</f>
        <v>-13930.601880650995</v>
      </c>
      <c r="K21" s="19"/>
      <c r="L21" s="24"/>
    </row>
    <row r="22" spans="1:12" x14ac:dyDescent="0.3">
      <c r="A22" s="4">
        <f t="shared" si="0"/>
        <v>14</v>
      </c>
      <c r="C22" s="17"/>
      <c r="D22" s="17"/>
      <c r="E22" s="17"/>
    </row>
    <row r="23" spans="1:12" x14ac:dyDescent="0.3">
      <c r="A23" s="4">
        <f t="shared" si="0"/>
        <v>15</v>
      </c>
      <c r="B23" t="s">
        <v>41</v>
      </c>
      <c r="C23" s="9">
        <f>C55</f>
        <v>-10421.846887563745</v>
      </c>
      <c r="D23" s="9">
        <f>D55</f>
        <v>-3508.7549930872487</v>
      </c>
      <c r="E23" s="9">
        <f>C23+D23</f>
        <v>-13930.601880650993</v>
      </c>
      <c r="K23" s="18"/>
    </row>
    <row r="24" spans="1:12" x14ac:dyDescent="0.3">
      <c r="A24" s="4">
        <f t="shared" si="0"/>
        <v>16</v>
      </c>
      <c r="B24"/>
      <c r="C24" s="9"/>
      <c r="D24" s="9"/>
      <c r="E24" s="9"/>
      <c r="K24" s="19"/>
    </row>
    <row r="25" spans="1:12" x14ac:dyDescent="0.3">
      <c r="A25" s="4">
        <f>A24+1</f>
        <v>17</v>
      </c>
      <c r="B25" s="2" t="s">
        <v>16</v>
      </c>
    </row>
    <row r="26" spans="1:12" x14ac:dyDescent="0.3">
      <c r="A26" s="4">
        <f t="shared" si="0"/>
        <v>18</v>
      </c>
      <c r="B26" s="10" t="s">
        <v>17</v>
      </c>
      <c r="C26" s="11">
        <v>0</v>
      </c>
      <c r="D26" s="11">
        <v>369</v>
      </c>
      <c r="E26" s="25"/>
    </row>
    <row r="27" spans="1:12" x14ac:dyDescent="0.3">
      <c r="A27" s="4">
        <f t="shared" si="0"/>
        <v>19</v>
      </c>
      <c r="B27" s="10" t="s">
        <v>18</v>
      </c>
      <c r="C27" s="11">
        <v>2075.5</v>
      </c>
      <c r="D27" s="11">
        <v>0</v>
      </c>
    </row>
    <row r="28" spans="1:12" x14ac:dyDescent="0.3">
      <c r="A28" s="4">
        <f t="shared" si="0"/>
        <v>20</v>
      </c>
      <c r="B28" s="10" t="s">
        <v>18</v>
      </c>
      <c r="C28" s="11">
        <v>0</v>
      </c>
      <c r="D28" s="11">
        <v>166</v>
      </c>
      <c r="G28"/>
    </row>
    <row r="29" spans="1:12" x14ac:dyDescent="0.3">
      <c r="A29" s="4">
        <f t="shared" si="0"/>
        <v>21</v>
      </c>
      <c r="B29" s="10" t="s">
        <v>19</v>
      </c>
      <c r="C29" s="11">
        <v>0</v>
      </c>
      <c r="D29" s="11">
        <v>144</v>
      </c>
    </row>
    <row r="30" spans="1:12" x14ac:dyDescent="0.3">
      <c r="A30" s="4">
        <f t="shared" si="0"/>
        <v>22</v>
      </c>
      <c r="B30" s="10" t="s">
        <v>20</v>
      </c>
      <c r="C30" s="11">
        <v>1786</v>
      </c>
      <c r="D30" s="11">
        <v>0</v>
      </c>
    </row>
    <row r="31" spans="1:12" x14ac:dyDescent="0.3">
      <c r="A31" s="4">
        <f t="shared" si="0"/>
        <v>23</v>
      </c>
      <c r="B31" s="10" t="s">
        <v>21</v>
      </c>
      <c r="C31" s="11">
        <v>1411</v>
      </c>
      <c r="D31" s="11">
        <v>0</v>
      </c>
    </row>
    <row r="32" spans="1:12" x14ac:dyDescent="0.3">
      <c r="A32" s="4">
        <f t="shared" si="0"/>
        <v>24</v>
      </c>
      <c r="B32" s="10" t="s">
        <v>22</v>
      </c>
      <c r="C32" s="11">
        <v>218</v>
      </c>
      <c r="D32" s="11">
        <v>0</v>
      </c>
    </row>
    <row r="33" spans="1:5" x14ac:dyDescent="0.3">
      <c r="A33" s="4">
        <f t="shared" si="0"/>
        <v>25</v>
      </c>
      <c r="B33" s="10" t="s">
        <v>23</v>
      </c>
      <c r="C33" s="11">
        <v>628</v>
      </c>
      <c r="D33" s="11">
        <v>0</v>
      </c>
    </row>
    <row r="34" spans="1:5" x14ac:dyDescent="0.3">
      <c r="A34" s="4">
        <f t="shared" si="0"/>
        <v>26</v>
      </c>
      <c r="B34" s="10" t="s">
        <v>23</v>
      </c>
      <c r="C34" s="11">
        <v>0</v>
      </c>
      <c r="D34" s="11">
        <v>563</v>
      </c>
    </row>
    <row r="35" spans="1:5" x14ac:dyDescent="0.3">
      <c r="A35" s="4">
        <f t="shared" si="0"/>
        <v>27</v>
      </c>
      <c r="B35" s="10" t="s">
        <v>24</v>
      </c>
      <c r="C35" s="11">
        <v>339</v>
      </c>
      <c r="D35" s="11">
        <v>0</v>
      </c>
    </row>
    <row r="36" spans="1:5" x14ac:dyDescent="0.3">
      <c r="A36" s="4">
        <f t="shared" si="0"/>
        <v>28</v>
      </c>
      <c r="B36" s="10" t="s">
        <v>25</v>
      </c>
      <c r="C36" s="26">
        <v>0</v>
      </c>
      <c r="D36" s="26">
        <v>793</v>
      </c>
    </row>
    <row r="37" spans="1:5" x14ac:dyDescent="0.3">
      <c r="A37" s="4">
        <f t="shared" si="0"/>
        <v>29</v>
      </c>
      <c r="B37" s="10" t="s">
        <v>42</v>
      </c>
      <c r="C37" s="26">
        <v>329.5</v>
      </c>
      <c r="D37" s="26"/>
    </row>
    <row r="38" spans="1:5" x14ac:dyDescent="0.3">
      <c r="A38" s="4">
        <f t="shared" si="0"/>
        <v>30</v>
      </c>
      <c r="B38" s="10" t="s">
        <v>43</v>
      </c>
      <c r="C38" s="12"/>
      <c r="D38" s="12">
        <v>250</v>
      </c>
    </row>
    <row r="39" spans="1:5" x14ac:dyDescent="0.3">
      <c r="A39" s="4">
        <f t="shared" si="0"/>
        <v>31</v>
      </c>
      <c r="B39" s="13" t="s">
        <v>26</v>
      </c>
      <c r="C39" s="14">
        <f>SUM(C26:C38)</f>
        <v>6787</v>
      </c>
      <c r="D39" s="14">
        <f>SUM(D26:D38)</f>
        <v>2285</v>
      </c>
    </row>
    <row r="40" spans="1:5" x14ac:dyDescent="0.3">
      <c r="A40" s="4">
        <f t="shared" si="0"/>
        <v>32</v>
      </c>
      <c r="C40" s="14"/>
      <c r="D40" s="14"/>
    </row>
    <row r="41" spans="1:5" x14ac:dyDescent="0.3">
      <c r="A41" s="4">
        <f t="shared" si="0"/>
        <v>33</v>
      </c>
      <c r="B41" s="2" t="s">
        <v>27</v>
      </c>
    </row>
    <row r="42" spans="1:5" x14ac:dyDescent="0.3">
      <c r="A42" s="4">
        <f t="shared" si="0"/>
        <v>34</v>
      </c>
      <c r="B42" s="10" t="s">
        <v>17</v>
      </c>
      <c r="C42" s="9">
        <f>$E$21*(C26/SUM($C$39:$D$39))</f>
        <v>0</v>
      </c>
      <c r="D42" s="9">
        <f>$E$21*(D26/SUM($C$39:$D$39))</f>
        <v>-566.6217034788599</v>
      </c>
      <c r="E42" s="18">
        <f>SUM(C42:D42)</f>
        <v>-566.6217034788599</v>
      </c>
    </row>
    <row r="43" spans="1:5" x14ac:dyDescent="0.3">
      <c r="A43" s="4">
        <f t="shared" si="0"/>
        <v>35</v>
      </c>
      <c r="B43" s="10" t="s">
        <v>18</v>
      </c>
      <c r="C43" s="27">
        <f>$E$21*(C27/SUM($C$39:$D$39))</f>
        <v>-3187.055137047083</v>
      </c>
      <c r="D43" s="27">
        <f>$E$21*(D27/SUM($C$39:$D$39))</f>
        <v>0</v>
      </c>
      <c r="E43" s="27">
        <f>SUM(C43:D43)</f>
        <v>-3187.055137047083</v>
      </c>
    </row>
    <row r="44" spans="1:5" x14ac:dyDescent="0.3">
      <c r="A44" s="4">
        <f t="shared" si="0"/>
        <v>36</v>
      </c>
      <c r="B44" s="10" t="s">
        <v>18</v>
      </c>
      <c r="C44" s="27">
        <f t="shared" ref="C44:D54" si="1">$E$21*(C28/SUM($C$39:$D$39))</f>
        <v>0</v>
      </c>
      <c r="D44" s="27">
        <f t="shared" si="1"/>
        <v>-254.90298855688548</v>
      </c>
      <c r="E44" s="27">
        <f t="shared" ref="E44:E54" si="2">SUM(C44:D44)</f>
        <v>-254.90298855688548</v>
      </c>
    </row>
    <row r="45" spans="1:5" x14ac:dyDescent="0.3">
      <c r="A45" s="4">
        <f t="shared" si="0"/>
        <v>37</v>
      </c>
      <c r="B45" s="10" t="s">
        <v>19</v>
      </c>
      <c r="C45" s="27">
        <f t="shared" si="1"/>
        <v>0</v>
      </c>
      <c r="D45" s="27">
        <f t="shared" si="1"/>
        <v>-221.120664772238</v>
      </c>
      <c r="E45" s="27">
        <f t="shared" si="2"/>
        <v>-221.120664772238</v>
      </c>
    </row>
    <row r="46" spans="1:5" x14ac:dyDescent="0.3">
      <c r="A46" s="4">
        <f t="shared" si="0"/>
        <v>38</v>
      </c>
      <c r="B46" s="10" t="s">
        <v>20</v>
      </c>
      <c r="C46" s="27">
        <f t="shared" si="1"/>
        <v>-2742.5104672445632</v>
      </c>
      <c r="D46" s="27">
        <f t="shared" si="1"/>
        <v>0</v>
      </c>
      <c r="E46" s="27">
        <f t="shared" si="2"/>
        <v>-2742.5104672445632</v>
      </c>
    </row>
    <row r="47" spans="1:5" x14ac:dyDescent="0.3">
      <c r="A47" s="4">
        <f t="shared" si="0"/>
        <v>39</v>
      </c>
      <c r="B47" s="10" t="s">
        <v>21</v>
      </c>
      <c r="C47" s="27">
        <f t="shared" si="1"/>
        <v>-2166.6754027335269</v>
      </c>
      <c r="D47" s="27">
        <f t="shared" si="1"/>
        <v>0</v>
      </c>
      <c r="E47" s="27">
        <f t="shared" si="2"/>
        <v>-2166.6754027335269</v>
      </c>
    </row>
    <row r="48" spans="1:5" x14ac:dyDescent="0.3">
      <c r="A48" s="4">
        <f t="shared" si="0"/>
        <v>40</v>
      </c>
      <c r="B48" s="10" t="s">
        <v>22</v>
      </c>
      <c r="C48" s="27">
        <f t="shared" si="1"/>
        <v>-334.75211750241584</v>
      </c>
      <c r="D48" s="27">
        <f t="shared" si="1"/>
        <v>0</v>
      </c>
      <c r="E48" s="27">
        <f t="shared" si="2"/>
        <v>-334.75211750241584</v>
      </c>
    </row>
    <row r="49" spans="1:5" x14ac:dyDescent="0.3">
      <c r="A49" s="4">
        <f t="shared" si="0"/>
        <v>41</v>
      </c>
      <c r="B49" s="10" t="s">
        <v>23</v>
      </c>
      <c r="C49" s="27">
        <f t="shared" si="1"/>
        <v>-964.33178803448243</v>
      </c>
      <c r="D49" s="27">
        <f t="shared" si="1"/>
        <v>0</v>
      </c>
      <c r="E49" s="27">
        <f t="shared" si="2"/>
        <v>-964.33178803448243</v>
      </c>
    </row>
    <row r="50" spans="1:5" x14ac:dyDescent="0.3">
      <c r="A50" s="4">
        <f t="shared" si="0"/>
        <v>42</v>
      </c>
      <c r="B50" s="10" t="s">
        <v>23</v>
      </c>
      <c r="C50" s="27">
        <f t="shared" si="1"/>
        <v>0</v>
      </c>
      <c r="D50" s="27">
        <f t="shared" si="1"/>
        <v>-864.52037685256948</v>
      </c>
      <c r="E50" s="27">
        <f t="shared" si="2"/>
        <v>-864.52037685256948</v>
      </c>
    </row>
    <row r="51" spans="1:5" x14ac:dyDescent="0.3">
      <c r="A51" s="4">
        <f t="shared" si="0"/>
        <v>43</v>
      </c>
      <c r="B51" s="10" t="s">
        <v>24</v>
      </c>
      <c r="C51" s="27">
        <f t="shared" si="1"/>
        <v>-520.55489831797695</v>
      </c>
      <c r="D51" s="27">
        <f t="shared" si="1"/>
        <v>0</v>
      </c>
      <c r="E51" s="27">
        <f t="shared" si="2"/>
        <v>-520.55489831797695</v>
      </c>
    </row>
    <row r="52" spans="1:5" x14ac:dyDescent="0.3">
      <c r="A52" s="4">
        <f t="shared" si="0"/>
        <v>44</v>
      </c>
      <c r="B52" s="10" t="s">
        <v>25</v>
      </c>
      <c r="C52" s="27">
        <f t="shared" si="1"/>
        <v>0</v>
      </c>
      <c r="D52" s="27">
        <f t="shared" si="1"/>
        <v>-1217.6992164193387</v>
      </c>
      <c r="E52" s="27">
        <f t="shared" si="2"/>
        <v>-1217.6992164193387</v>
      </c>
    </row>
    <row r="53" spans="1:5" x14ac:dyDescent="0.3">
      <c r="A53" s="4">
        <f t="shared" si="0"/>
        <v>45</v>
      </c>
      <c r="B53" s="10" t="s">
        <v>42</v>
      </c>
      <c r="C53" s="27">
        <f t="shared" si="1"/>
        <v>-505.96707668369737</v>
      </c>
      <c r="D53" s="27">
        <f t="shared" si="1"/>
        <v>0</v>
      </c>
      <c r="E53" s="27">
        <f t="shared" si="2"/>
        <v>-505.96707668369737</v>
      </c>
    </row>
    <row r="54" spans="1:5" x14ac:dyDescent="0.3">
      <c r="A54" s="4">
        <f t="shared" si="0"/>
        <v>46</v>
      </c>
      <c r="B54" s="10" t="s">
        <v>43</v>
      </c>
      <c r="C54" s="15">
        <f t="shared" si="1"/>
        <v>0</v>
      </c>
      <c r="D54" s="15">
        <f t="shared" si="1"/>
        <v>-383.89004300735763</v>
      </c>
      <c r="E54" s="15">
        <f t="shared" si="2"/>
        <v>-383.89004300735763</v>
      </c>
    </row>
    <row r="55" spans="1:5" x14ac:dyDescent="0.3">
      <c r="A55" s="4">
        <f t="shared" si="0"/>
        <v>47</v>
      </c>
      <c r="B55" s="13" t="s">
        <v>26</v>
      </c>
      <c r="C55" s="9">
        <f>SUM(C42:C54)</f>
        <v>-10421.846887563745</v>
      </c>
      <c r="D55" s="9">
        <f>SUM(D42:D54)</f>
        <v>-3508.7549930872487</v>
      </c>
      <c r="E55" s="9">
        <f>SUM(E42:E54)</f>
        <v>-13930.601880650993</v>
      </c>
    </row>
  </sheetData>
  <mergeCells count="1">
    <mergeCell ref="C7:E7"/>
  </mergeCells>
  <printOptions horizontalCentered="1"/>
  <pageMargins left="0.7" right="0.7" top="0.75" bottom="0.75" header="0.3" footer="0.3"/>
  <pageSetup scale="83" fitToHeight="0" orientation="portrait" horizontalDpi="300" verticalDpi="300" r:id="rId1"/>
  <headerFooter>
    <oddHeader>&amp;RSchedule &amp;A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8BACC-DAE1-4F54-A40C-0FF2EF0CD539}">
  <dimension ref="A1:M39"/>
  <sheetViews>
    <sheetView view="pageBreakPreview" zoomScale="60" zoomScaleNormal="100" workbookViewId="0">
      <selection activeCell="N19" sqref="N19:N20"/>
    </sheetView>
  </sheetViews>
  <sheetFormatPr defaultRowHeight="14.4" x14ac:dyDescent="0.3"/>
  <cols>
    <col min="4" max="4" width="42.88671875" customWidth="1"/>
    <col min="5" max="7" width="14.21875" customWidth="1"/>
    <col min="8" max="8" width="1.77734375" customWidth="1"/>
    <col min="9" max="11" width="14.21875" customWidth="1"/>
    <col min="12" max="12" width="1.77734375" customWidth="1"/>
    <col min="13" max="13" width="14.109375" bestFit="1" customWidth="1"/>
  </cols>
  <sheetData>
    <row r="1" spans="1:13" x14ac:dyDescent="0.3">
      <c r="A1" s="1" t="s">
        <v>0</v>
      </c>
    </row>
    <row r="2" spans="1:13" x14ac:dyDescent="0.3">
      <c r="A2" s="1" t="s">
        <v>1</v>
      </c>
    </row>
    <row r="3" spans="1:13" x14ac:dyDescent="0.3">
      <c r="A3" s="1" t="s">
        <v>44</v>
      </c>
    </row>
    <row r="5" spans="1:13" s="13" customFormat="1" x14ac:dyDescent="0.3">
      <c r="B5" s="13" t="s">
        <v>45</v>
      </c>
      <c r="C5" s="13" t="s">
        <v>46</v>
      </c>
      <c r="D5" s="13" t="s">
        <v>29</v>
      </c>
      <c r="E5" s="13" t="s">
        <v>8</v>
      </c>
      <c r="F5" s="16" t="s">
        <v>47</v>
      </c>
      <c r="G5" s="13" t="s">
        <v>48</v>
      </c>
      <c r="I5" s="13" t="s">
        <v>49</v>
      </c>
      <c r="J5" s="13" t="s">
        <v>50</v>
      </c>
      <c r="K5" s="13" t="s">
        <v>51</v>
      </c>
      <c r="M5" s="13" t="s">
        <v>52</v>
      </c>
    </row>
    <row r="7" spans="1:13" x14ac:dyDescent="0.3">
      <c r="E7" s="172" t="s">
        <v>53</v>
      </c>
      <c r="F7" s="173"/>
      <c r="G7" s="174"/>
      <c r="I7" s="172" t="s">
        <v>54</v>
      </c>
      <c r="J7" s="173"/>
      <c r="K7" s="174"/>
      <c r="M7" s="28"/>
    </row>
    <row r="8" spans="1:13" x14ac:dyDescent="0.3">
      <c r="A8" s="13"/>
      <c r="B8" s="175"/>
      <c r="C8" s="175"/>
      <c r="D8" s="13"/>
      <c r="E8" s="29" t="s">
        <v>24</v>
      </c>
      <c r="F8" s="13"/>
      <c r="G8" s="30"/>
      <c r="H8" s="13"/>
      <c r="I8" s="29" t="s">
        <v>24</v>
      </c>
      <c r="J8" s="13"/>
      <c r="K8" s="30"/>
      <c r="M8" s="31" t="s">
        <v>55</v>
      </c>
    </row>
    <row r="9" spans="1:13" x14ac:dyDescent="0.3">
      <c r="B9" s="175" t="s">
        <v>56</v>
      </c>
      <c r="C9" s="175"/>
      <c r="E9" s="32" t="s">
        <v>57</v>
      </c>
      <c r="F9" s="6" t="s">
        <v>58</v>
      </c>
      <c r="G9" s="33" t="s">
        <v>59</v>
      </c>
      <c r="I9" s="32" t="s">
        <v>57</v>
      </c>
      <c r="J9" s="6" t="s">
        <v>58</v>
      </c>
      <c r="K9" s="33" t="s">
        <v>59</v>
      </c>
      <c r="M9" s="34" t="s">
        <v>60</v>
      </c>
    </row>
    <row r="10" spans="1:13" x14ac:dyDescent="0.3">
      <c r="A10" s="6" t="s">
        <v>61</v>
      </c>
      <c r="B10" s="6" t="s">
        <v>12</v>
      </c>
      <c r="C10" s="6" t="s">
        <v>13</v>
      </c>
      <c r="D10" s="6" t="s">
        <v>62</v>
      </c>
      <c r="E10" s="32"/>
      <c r="F10" s="6"/>
      <c r="G10" s="33"/>
      <c r="H10" s="6"/>
      <c r="I10" s="32"/>
      <c r="J10" s="6"/>
      <c r="K10" s="35"/>
      <c r="M10" s="36"/>
    </row>
    <row r="11" spans="1:13" x14ac:dyDescent="0.3">
      <c r="A11" s="13">
        <v>1</v>
      </c>
      <c r="B11" s="13">
        <v>610</v>
      </c>
      <c r="C11" s="13">
        <v>710</v>
      </c>
      <c r="D11" t="s">
        <v>63</v>
      </c>
      <c r="E11" s="37">
        <v>2058.84</v>
      </c>
      <c r="F11" s="38">
        <v>-6891.56</v>
      </c>
      <c r="G11" s="39">
        <f>E11+F11</f>
        <v>-4832.72</v>
      </c>
      <c r="H11" s="38"/>
      <c r="I11" s="37">
        <v>1783.08</v>
      </c>
      <c r="J11" s="38">
        <v>-6891.56</v>
      </c>
      <c r="K11" s="39">
        <f>I11+J11</f>
        <v>-5108.4800000000005</v>
      </c>
      <c r="L11" s="40"/>
      <c r="M11" s="41">
        <f>K11-G11</f>
        <v>-275.76000000000022</v>
      </c>
    </row>
    <row r="12" spans="1:13" x14ac:dyDescent="0.3">
      <c r="A12" s="13">
        <v>2</v>
      </c>
      <c r="B12" s="13"/>
      <c r="C12" s="13">
        <v>711</v>
      </c>
      <c r="D12" t="s">
        <v>64</v>
      </c>
      <c r="E12" s="42">
        <v>0</v>
      </c>
      <c r="F12" s="43">
        <v>0</v>
      </c>
      <c r="G12" s="44">
        <f t="shared" ref="G12:G33" si="0">E12+F12</f>
        <v>0</v>
      </c>
      <c r="H12" s="43"/>
      <c r="I12" s="42">
        <v>0</v>
      </c>
      <c r="J12" s="43">
        <v>0</v>
      </c>
      <c r="K12" s="44">
        <f t="shared" ref="K12:K33" si="1">I12+J12</f>
        <v>0</v>
      </c>
      <c r="M12" s="45">
        <f t="shared" ref="M12:M33" si="2">K12-G12</f>
        <v>0</v>
      </c>
    </row>
    <row r="13" spans="1:13" x14ac:dyDescent="0.3">
      <c r="A13" s="13">
        <v>3</v>
      </c>
      <c r="B13" s="13">
        <v>615.1</v>
      </c>
      <c r="C13" s="13">
        <v>715.1</v>
      </c>
      <c r="D13" t="s">
        <v>65</v>
      </c>
      <c r="E13" s="42">
        <v>41224.559999999998</v>
      </c>
      <c r="F13" s="43">
        <v>-21048.23</v>
      </c>
      <c r="G13" s="44">
        <f t="shared" si="0"/>
        <v>20176.329999999998</v>
      </c>
      <c r="H13" s="43"/>
      <c r="I13" s="42">
        <v>40416.239999999998</v>
      </c>
      <c r="J13" s="43">
        <v>-21048.23</v>
      </c>
      <c r="K13" s="44">
        <f t="shared" si="1"/>
        <v>19368.009999999998</v>
      </c>
      <c r="M13" s="45">
        <f t="shared" si="2"/>
        <v>-808.31999999999971</v>
      </c>
    </row>
    <row r="14" spans="1:13" x14ac:dyDescent="0.3">
      <c r="A14" s="13">
        <v>4</v>
      </c>
      <c r="B14" s="13">
        <v>618</v>
      </c>
      <c r="C14" s="13">
        <v>718</v>
      </c>
      <c r="D14" t="s">
        <v>66</v>
      </c>
      <c r="E14" s="42">
        <v>6907.08</v>
      </c>
      <c r="F14" s="43">
        <v>-3385.8</v>
      </c>
      <c r="G14" s="44">
        <f t="shared" si="0"/>
        <v>3521.2799999999997</v>
      </c>
      <c r="H14" s="43"/>
      <c r="I14" s="42">
        <v>6771.6</v>
      </c>
      <c r="J14" s="43">
        <v>-3385.8</v>
      </c>
      <c r="K14" s="44">
        <f t="shared" si="1"/>
        <v>3385.8</v>
      </c>
      <c r="M14" s="45">
        <f t="shared" si="2"/>
        <v>-135.47999999999956</v>
      </c>
    </row>
    <row r="15" spans="1:13" x14ac:dyDescent="0.3">
      <c r="A15" s="13">
        <v>5</v>
      </c>
      <c r="B15" s="13">
        <v>601.1</v>
      </c>
      <c r="C15" s="13">
        <v>701.1</v>
      </c>
      <c r="D15" t="s">
        <v>67</v>
      </c>
      <c r="E15" s="42">
        <v>0</v>
      </c>
      <c r="F15" s="43">
        <v>0</v>
      </c>
      <c r="G15" s="44">
        <f t="shared" si="0"/>
        <v>0</v>
      </c>
      <c r="H15" s="43"/>
      <c r="I15" s="42"/>
      <c r="J15" s="43">
        <v>0</v>
      </c>
      <c r="K15" s="44">
        <f t="shared" si="1"/>
        <v>0</v>
      </c>
      <c r="M15" s="45">
        <f t="shared" si="2"/>
        <v>0</v>
      </c>
    </row>
    <row r="16" spans="1:13" x14ac:dyDescent="0.3">
      <c r="A16" s="13">
        <v>6</v>
      </c>
      <c r="B16" s="13">
        <v>620</v>
      </c>
      <c r="C16" s="13">
        <v>720</v>
      </c>
      <c r="D16" t="s">
        <v>68</v>
      </c>
      <c r="E16" s="42">
        <v>2148.96</v>
      </c>
      <c r="F16" s="43">
        <v>-1053.43</v>
      </c>
      <c r="G16" s="44">
        <f t="shared" si="0"/>
        <v>1095.53</v>
      </c>
      <c r="H16" s="43"/>
      <c r="I16" s="42">
        <v>2106.84</v>
      </c>
      <c r="J16" s="43">
        <v>-1053.43</v>
      </c>
      <c r="K16" s="44">
        <f t="shared" si="1"/>
        <v>1053.4100000000001</v>
      </c>
      <c r="M16" s="45">
        <f t="shared" si="2"/>
        <v>-42.119999999999891</v>
      </c>
    </row>
    <row r="17" spans="1:13" x14ac:dyDescent="0.3">
      <c r="A17" s="13">
        <v>7</v>
      </c>
      <c r="B17" s="16" t="s">
        <v>69</v>
      </c>
      <c r="C17" s="16" t="s">
        <v>70</v>
      </c>
      <c r="D17" t="s">
        <v>71</v>
      </c>
      <c r="E17" s="42">
        <v>111571.36</v>
      </c>
      <c r="F17" s="43">
        <v>-88521.159999999989</v>
      </c>
      <c r="G17" s="44">
        <f t="shared" si="0"/>
        <v>23050.200000000012</v>
      </c>
      <c r="H17" s="43"/>
      <c r="I17" s="42">
        <v>111117.16</v>
      </c>
      <c r="J17" s="43">
        <v>-88521.159999999989</v>
      </c>
      <c r="K17" s="44">
        <f t="shared" si="1"/>
        <v>22596.000000000015</v>
      </c>
      <c r="M17" s="45">
        <f t="shared" si="2"/>
        <v>-454.19999999999709</v>
      </c>
    </row>
    <row r="18" spans="1:13" x14ac:dyDescent="0.3">
      <c r="A18" s="13">
        <v>8</v>
      </c>
      <c r="B18" s="13">
        <v>650</v>
      </c>
      <c r="C18" s="13">
        <v>750</v>
      </c>
      <c r="D18" t="s">
        <v>72</v>
      </c>
      <c r="E18" s="42">
        <v>0</v>
      </c>
      <c r="F18" s="43">
        <v>0</v>
      </c>
      <c r="G18" s="44">
        <f t="shared" si="0"/>
        <v>0</v>
      </c>
      <c r="H18" s="43"/>
      <c r="I18" s="42">
        <v>0</v>
      </c>
      <c r="J18" s="43">
        <v>0</v>
      </c>
      <c r="K18" s="44">
        <f t="shared" si="1"/>
        <v>0</v>
      </c>
      <c r="M18" s="45">
        <f t="shared" si="2"/>
        <v>0</v>
      </c>
    </row>
    <row r="19" spans="1:13" x14ac:dyDescent="0.3">
      <c r="A19" s="13">
        <v>9</v>
      </c>
      <c r="B19" s="13">
        <v>664</v>
      </c>
      <c r="C19" s="13">
        <v>764</v>
      </c>
      <c r="D19" t="s">
        <v>73</v>
      </c>
      <c r="E19" s="42">
        <v>0</v>
      </c>
      <c r="F19" s="43">
        <v>0</v>
      </c>
      <c r="G19" s="44">
        <f t="shared" si="0"/>
        <v>0</v>
      </c>
      <c r="H19" s="43"/>
      <c r="I19" s="42">
        <v>0</v>
      </c>
      <c r="J19" s="43">
        <v>0</v>
      </c>
      <c r="K19" s="44">
        <f t="shared" si="1"/>
        <v>0</v>
      </c>
      <c r="M19" s="45">
        <f t="shared" si="2"/>
        <v>0</v>
      </c>
    </row>
    <row r="20" spans="1:13" x14ac:dyDescent="0.3">
      <c r="A20" s="13">
        <v>10</v>
      </c>
      <c r="B20" s="13">
        <v>601.20000000000005</v>
      </c>
      <c r="C20" s="13">
        <v>702.2</v>
      </c>
      <c r="D20" t="s">
        <v>74</v>
      </c>
      <c r="E20" s="42">
        <v>0</v>
      </c>
      <c r="F20" s="43">
        <v>0</v>
      </c>
      <c r="G20" s="44">
        <f t="shared" si="0"/>
        <v>0</v>
      </c>
      <c r="H20" s="43"/>
      <c r="I20" s="42">
        <v>0</v>
      </c>
      <c r="J20" s="43">
        <v>0</v>
      </c>
      <c r="K20" s="44">
        <f t="shared" si="1"/>
        <v>0</v>
      </c>
      <c r="M20" s="45">
        <f t="shared" si="2"/>
        <v>0</v>
      </c>
    </row>
    <row r="21" spans="1:13" x14ac:dyDescent="0.3">
      <c r="A21" s="13">
        <v>11</v>
      </c>
      <c r="B21" s="13">
        <v>603</v>
      </c>
      <c r="C21" s="13">
        <v>703</v>
      </c>
      <c r="D21" t="s">
        <v>75</v>
      </c>
      <c r="E21" s="42">
        <v>0</v>
      </c>
      <c r="F21" s="43">
        <v>0</v>
      </c>
      <c r="G21" s="44">
        <f t="shared" si="0"/>
        <v>0</v>
      </c>
      <c r="H21" s="43"/>
      <c r="I21" s="42">
        <v>0</v>
      </c>
      <c r="J21" s="43">
        <v>0</v>
      </c>
      <c r="K21" s="44">
        <f t="shared" si="1"/>
        <v>0</v>
      </c>
      <c r="M21" s="45">
        <f t="shared" si="2"/>
        <v>0</v>
      </c>
    </row>
    <row r="22" spans="1:13" x14ac:dyDescent="0.3">
      <c r="A22" s="13">
        <v>12</v>
      </c>
      <c r="B22" s="13">
        <v>604</v>
      </c>
      <c r="C22" s="13">
        <v>704</v>
      </c>
      <c r="D22" t="s">
        <v>76</v>
      </c>
      <c r="E22" s="42">
        <v>0</v>
      </c>
      <c r="F22" s="43">
        <v>0</v>
      </c>
      <c r="G22" s="44">
        <f t="shared" si="0"/>
        <v>0</v>
      </c>
      <c r="H22" s="43"/>
      <c r="I22" s="42">
        <v>0</v>
      </c>
      <c r="J22" s="43">
        <v>0</v>
      </c>
      <c r="K22" s="44">
        <f t="shared" si="1"/>
        <v>0</v>
      </c>
      <c r="M22" s="45">
        <f t="shared" si="2"/>
        <v>0</v>
      </c>
    </row>
    <row r="23" spans="1:13" x14ac:dyDescent="0.3">
      <c r="A23" s="13">
        <v>13</v>
      </c>
      <c r="B23" s="13">
        <v>615.20000000000005</v>
      </c>
      <c r="C23" s="13">
        <v>715.2</v>
      </c>
      <c r="D23" t="s">
        <v>77</v>
      </c>
      <c r="E23" s="42">
        <v>0</v>
      </c>
      <c r="F23" s="43">
        <v>0</v>
      </c>
      <c r="G23" s="44">
        <f t="shared" si="0"/>
        <v>0</v>
      </c>
      <c r="H23" s="43"/>
      <c r="I23" s="42">
        <v>0</v>
      </c>
      <c r="J23" s="43">
        <v>0</v>
      </c>
      <c r="K23" s="44">
        <f t="shared" si="1"/>
        <v>0</v>
      </c>
      <c r="M23" s="45">
        <f t="shared" si="2"/>
        <v>0</v>
      </c>
    </row>
    <row r="24" spans="1:13" x14ac:dyDescent="0.3">
      <c r="A24" s="13">
        <v>14</v>
      </c>
      <c r="B24" s="13">
        <v>670</v>
      </c>
      <c r="C24" s="13">
        <v>770</v>
      </c>
      <c r="D24" t="s">
        <v>78</v>
      </c>
      <c r="E24" s="42">
        <v>2522.23</v>
      </c>
      <c r="F24" s="43">
        <v>-728.02</v>
      </c>
      <c r="G24" s="44">
        <f t="shared" si="0"/>
        <v>1794.21</v>
      </c>
      <c r="H24" s="43"/>
      <c r="I24" s="42">
        <v>2522.23</v>
      </c>
      <c r="J24" s="43">
        <v>-728.02</v>
      </c>
      <c r="K24" s="44">
        <f t="shared" si="1"/>
        <v>1794.21</v>
      </c>
      <c r="M24" s="45">
        <f t="shared" si="2"/>
        <v>0</v>
      </c>
    </row>
    <row r="25" spans="1:13" x14ac:dyDescent="0.3">
      <c r="A25" s="13">
        <v>15</v>
      </c>
      <c r="B25" s="13">
        <v>676</v>
      </c>
      <c r="C25" s="13">
        <v>776</v>
      </c>
      <c r="D25" t="s">
        <v>79</v>
      </c>
      <c r="E25" s="42">
        <v>0</v>
      </c>
      <c r="F25" s="43">
        <v>0</v>
      </c>
      <c r="G25" s="44">
        <f t="shared" si="0"/>
        <v>0</v>
      </c>
      <c r="H25" s="43"/>
      <c r="I25" s="42">
        <v>0</v>
      </c>
      <c r="J25" s="43">
        <v>0</v>
      </c>
      <c r="K25" s="44">
        <f t="shared" si="1"/>
        <v>0</v>
      </c>
      <c r="M25" s="45">
        <f t="shared" si="2"/>
        <v>0</v>
      </c>
    </row>
    <row r="26" spans="1:13" x14ac:dyDescent="0.3">
      <c r="A26" s="13">
        <v>16</v>
      </c>
      <c r="B26" s="13">
        <v>677</v>
      </c>
      <c r="C26" s="13">
        <v>777</v>
      </c>
      <c r="D26" t="s">
        <v>80</v>
      </c>
      <c r="E26" s="42">
        <v>0</v>
      </c>
      <c r="F26" s="43">
        <v>0</v>
      </c>
      <c r="G26" s="44">
        <f t="shared" si="0"/>
        <v>0</v>
      </c>
      <c r="H26" s="43"/>
      <c r="I26" s="42">
        <v>0</v>
      </c>
      <c r="J26" s="43">
        <v>0</v>
      </c>
      <c r="K26" s="44">
        <f t="shared" si="1"/>
        <v>0</v>
      </c>
      <c r="M26" s="45">
        <f t="shared" si="2"/>
        <v>0</v>
      </c>
    </row>
    <row r="27" spans="1:13" x14ac:dyDescent="0.3">
      <c r="A27" s="13">
        <v>17</v>
      </c>
      <c r="B27" s="13">
        <v>678</v>
      </c>
      <c r="C27" s="13">
        <v>778</v>
      </c>
      <c r="D27" t="s">
        <v>81</v>
      </c>
      <c r="E27" s="42">
        <v>0</v>
      </c>
      <c r="F27" s="43">
        <v>0</v>
      </c>
      <c r="G27" s="44">
        <f t="shared" si="0"/>
        <v>0</v>
      </c>
      <c r="H27" s="43"/>
      <c r="I27" s="42">
        <v>0</v>
      </c>
      <c r="J27" s="43">
        <v>0</v>
      </c>
      <c r="K27" s="44">
        <f t="shared" si="1"/>
        <v>0</v>
      </c>
      <c r="M27" s="45">
        <f t="shared" si="2"/>
        <v>0</v>
      </c>
    </row>
    <row r="28" spans="1:13" x14ac:dyDescent="0.3">
      <c r="A28" s="13">
        <v>18</v>
      </c>
      <c r="B28" s="13">
        <v>684</v>
      </c>
      <c r="C28" s="16" t="s">
        <v>82</v>
      </c>
      <c r="D28" t="s">
        <v>83</v>
      </c>
      <c r="E28" s="42">
        <v>3746.0200000000004</v>
      </c>
      <c r="F28" s="43">
        <v>-8414.2000000000007</v>
      </c>
      <c r="G28" s="44">
        <f t="shared" si="0"/>
        <v>-4668.18</v>
      </c>
      <c r="H28" s="43"/>
      <c r="I28" s="42">
        <v>3746.0200000000004</v>
      </c>
      <c r="J28" s="43">
        <v>-8414.2000000000007</v>
      </c>
      <c r="K28" s="44">
        <f t="shared" si="1"/>
        <v>-4668.18</v>
      </c>
      <c r="M28" s="45">
        <f t="shared" si="2"/>
        <v>0</v>
      </c>
    </row>
    <row r="29" spans="1:13" x14ac:dyDescent="0.3">
      <c r="A29" s="13">
        <v>19</v>
      </c>
      <c r="B29" s="13">
        <v>667</v>
      </c>
      <c r="C29" s="13">
        <v>767</v>
      </c>
      <c r="D29" t="s">
        <v>84</v>
      </c>
      <c r="E29" s="42">
        <v>3478.99</v>
      </c>
      <c r="F29" s="43">
        <v>-1796.5</v>
      </c>
      <c r="G29" s="44">
        <f t="shared" si="0"/>
        <v>1682.4899999999998</v>
      </c>
      <c r="H29" s="43"/>
      <c r="I29" s="42">
        <v>3449.95</v>
      </c>
      <c r="J29" s="43">
        <v>-1796.5</v>
      </c>
      <c r="K29" s="44">
        <f t="shared" si="1"/>
        <v>1653.4499999999998</v>
      </c>
      <c r="M29" s="45">
        <f t="shared" si="2"/>
        <v>-29.039999999999964</v>
      </c>
    </row>
    <row r="30" spans="1:13" x14ac:dyDescent="0.3">
      <c r="A30" s="13">
        <v>20</v>
      </c>
      <c r="B30" s="13">
        <v>675</v>
      </c>
      <c r="C30" s="13">
        <v>775</v>
      </c>
      <c r="D30" t="s">
        <v>85</v>
      </c>
      <c r="E30" s="42">
        <v>4458.12</v>
      </c>
      <c r="F30" s="43">
        <v>-2245.34</v>
      </c>
      <c r="G30" s="44">
        <f t="shared" si="0"/>
        <v>2212.7799999999997</v>
      </c>
      <c r="H30" s="43"/>
      <c r="I30" s="42">
        <v>4370.76</v>
      </c>
      <c r="J30" s="43">
        <v>-2245.34</v>
      </c>
      <c r="K30" s="44">
        <f t="shared" si="1"/>
        <v>2125.42</v>
      </c>
      <c r="M30" s="45">
        <f t="shared" si="2"/>
        <v>-87.359999999999673</v>
      </c>
    </row>
    <row r="31" spans="1:13" x14ac:dyDescent="0.3">
      <c r="A31" s="13">
        <f>A30+1</f>
        <v>21</v>
      </c>
      <c r="B31" s="175" t="s">
        <v>86</v>
      </c>
      <c r="C31" s="175"/>
      <c r="D31" t="s">
        <v>87</v>
      </c>
      <c r="E31" s="42"/>
      <c r="F31" s="43"/>
      <c r="G31" s="44">
        <f t="shared" si="0"/>
        <v>0</v>
      </c>
      <c r="H31" s="43"/>
      <c r="I31" s="42">
        <v>0</v>
      </c>
      <c r="J31" s="43">
        <v>0</v>
      </c>
      <c r="K31" s="44">
        <f t="shared" si="1"/>
        <v>0</v>
      </c>
      <c r="M31" s="45">
        <f t="shared" si="2"/>
        <v>0</v>
      </c>
    </row>
    <row r="32" spans="1:13" x14ac:dyDescent="0.3">
      <c r="A32" s="13">
        <f t="shared" ref="A32:A34" si="3">A31+1</f>
        <v>22</v>
      </c>
      <c r="B32" s="175">
        <v>408</v>
      </c>
      <c r="C32" s="175"/>
      <c r="D32" t="s">
        <v>88</v>
      </c>
      <c r="E32" s="42">
        <v>3309.94</v>
      </c>
      <c r="F32" s="43">
        <v>-1892.51</v>
      </c>
      <c r="G32" s="44">
        <f t="shared" si="0"/>
        <v>1417.43</v>
      </c>
      <c r="H32" s="43"/>
      <c r="I32" s="42">
        <v>3262.78</v>
      </c>
      <c r="J32" s="43">
        <v>-1892.51</v>
      </c>
      <c r="K32" s="44">
        <f t="shared" si="1"/>
        <v>1370.2700000000002</v>
      </c>
      <c r="L32" s="46"/>
      <c r="M32" s="45">
        <f t="shared" si="2"/>
        <v>-47.159999999999854</v>
      </c>
    </row>
    <row r="33" spans="1:13" x14ac:dyDescent="0.3">
      <c r="A33" s="13">
        <f t="shared" si="3"/>
        <v>23</v>
      </c>
      <c r="B33" s="171" t="s">
        <v>89</v>
      </c>
      <c r="C33" s="171"/>
      <c r="D33" t="s">
        <v>90</v>
      </c>
      <c r="E33" s="47">
        <v>0</v>
      </c>
      <c r="F33" s="48">
        <v>0</v>
      </c>
      <c r="G33" s="49">
        <f t="shared" si="0"/>
        <v>0</v>
      </c>
      <c r="H33" s="43"/>
      <c r="I33" s="47"/>
      <c r="J33" s="48">
        <v>0</v>
      </c>
      <c r="K33" s="49">
        <f t="shared" si="1"/>
        <v>0</v>
      </c>
      <c r="M33" s="50">
        <f t="shared" si="2"/>
        <v>0</v>
      </c>
    </row>
    <row r="34" spans="1:13" x14ac:dyDescent="0.3">
      <c r="A34" s="13">
        <f t="shared" si="3"/>
        <v>24</v>
      </c>
      <c r="D34" t="s">
        <v>91</v>
      </c>
      <c r="E34" s="51">
        <f>SUM(E11:E33)</f>
        <v>181426.09999999998</v>
      </c>
      <c r="F34" s="52">
        <f>SUM(F11:F33)</f>
        <v>-135976.75</v>
      </c>
      <c r="G34" s="53">
        <f>SUM(G11:G33)</f>
        <v>45449.350000000006</v>
      </c>
      <c r="H34" s="38"/>
      <c r="I34" s="51">
        <f>SUM(I11:I33)</f>
        <v>179546.66</v>
      </c>
      <c r="J34" s="52">
        <f>SUM(J11:J33)</f>
        <v>-135976.75</v>
      </c>
      <c r="K34" s="53">
        <f>SUM(K11:K33)</f>
        <v>43569.91</v>
      </c>
      <c r="L34" s="40"/>
      <c r="M34" s="54">
        <f>SUM(M11:M33)</f>
        <v>-1879.439999999996</v>
      </c>
    </row>
    <row r="35" spans="1:13" x14ac:dyDescent="0.3">
      <c r="I35" s="43"/>
      <c r="J35" s="43"/>
      <c r="K35" s="43"/>
    </row>
    <row r="39" spans="1:13" x14ac:dyDescent="0.3">
      <c r="K39" s="55"/>
    </row>
  </sheetData>
  <mergeCells count="7">
    <mergeCell ref="B33:C33"/>
    <mergeCell ref="E7:G7"/>
    <mergeCell ref="I7:K7"/>
    <mergeCell ref="B8:C8"/>
    <mergeCell ref="B9:C9"/>
    <mergeCell ref="B31:C31"/>
    <mergeCell ref="B32:C32"/>
  </mergeCells>
  <printOptions horizontalCentered="1"/>
  <pageMargins left="0.7" right="0.7" top="0.75" bottom="0.75" header="0.3" footer="0.3"/>
  <pageSetup scale="70" orientation="landscape" r:id="rId1"/>
  <headerFooter>
    <oddHeader>&amp;RSchedule &amp;A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CCA11-99D9-4D5B-9B8C-7B80AADB5149}">
  <dimension ref="A1:M63"/>
  <sheetViews>
    <sheetView view="pageBreakPreview" topLeftCell="A13" zoomScale="60" zoomScaleNormal="100" workbookViewId="0">
      <selection activeCell="N19" sqref="N19:N20"/>
    </sheetView>
  </sheetViews>
  <sheetFormatPr defaultRowHeight="14.4" x14ac:dyDescent="0.3"/>
  <cols>
    <col min="4" max="4" width="42.88671875" customWidth="1"/>
    <col min="5" max="7" width="14.21875" customWidth="1"/>
    <col min="8" max="8" width="1.77734375" customWidth="1"/>
    <col min="9" max="11" width="14.21875" customWidth="1"/>
    <col min="12" max="12" width="1.77734375" customWidth="1"/>
    <col min="13" max="13" width="14.109375" bestFit="1" customWidth="1"/>
  </cols>
  <sheetData>
    <row r="1" spans="1:13" x14ac:dyDescent="0.3">
      <c r="A1" s="1" t="s">
        <v>0</v>
      </c>
    </row>
    <row r="2" spans="1:13" x14ac:dyDescent="0.3">
      <c r="A2" s="1" t="s">
        <v>1</v>
      </c>
    </row>
    <row r="3" spans="1:13" x14ac:dyDescent="0.3">
      <c r="A3" s="1" t="s">
        <v>92</v>
      </c>
    </row>
    <row r="5" spans="1:13" s="13" customFormat="1" x14ac:dyDescent="0.3">
      <c r="B5" s="13" t="s">
        <v>45</v>
      </c>
      <c r="C5" s="13" t="s">
        <v>46</v>
      </c>
      <c r="D5" s="13" t="s">
        <v>29</v>
      </c>
      <c r="E5" s="13" t="s">
        <v>8</v>
      </c>
      <c r="F5" s="16" t="s">
        <v>47</v>
      </c>
      <c r="G5" s="13" t="s">
        <v>48</v>
      </c>
      <c r="I5" s="13" t="s">
        <v>49</v>
      </c>
      <c r="J5" s="13" t="s">
        <v>50</v>
      </c>
      <c r="K5" s="13" t="s">
        <v>51</v>
      </c>
      <c r="M5" s="13" t="s">
        <v>52</v>
      </c>
    </row>
    <row r="7" spans="1:13" x14ac:dyDescent="0.3">
      <c r="E7" s="172" t="s">
        <v>53</v>
      </c>
      <c r="F7" s="173"/>
      <c r="G7" s="174"/>
      <c r="I7" s="172" t="s">
        <v>54</v>
      </c>
      <c r="J7" s="173"/>
      <c r="K7" s="174"/>
      <c r="M7" s="28"/>
    </row>
    <row r="8" spans="1:13" x14ac:dyDescent="0.3">
      <c r="A8" s="13"/>
      <c r="B8" s="175"/>
      <c r="C8" s="175"/>
      <c r="D8" s="56" t="s">
        <v>12</v>
      </c>
      <c r="E8" s="29" t="s">
        <v>23</v>
      </c>
      <c r="F8" s="13"/>
      <c r="G8" s="30"/>
      <c r="H8" s="13"/>
      <c r="I8" s="29" t="s">
        <v>23</v>
      </c>
      <c r="J8" s="13"/>
      <c r="K8" s="30"/>
      <c r="M8" s="31" t="s">
        <v>55</v>
      </c>
    </row>
    <row r="9" spans="1:13" x14ac:dyDescent="0.3">
      <c r="B9" s="175" t="s">
        <v>56</v>
      </c>
      <c r="C9" s="175"/>
      <c r="E9" s="32" t="s">
        <v>57</v>
      </c>
      <c r="F9" s="6" t="s">
        <v>58</v>
      </c>
      <c r="G9" s="33" t="s">
        <v>59</v>
      </c>
      <c r="I9" s="32" t="s">
        <v>57</v>
      </c>
      <c r="J9" s="6" t="s">
        <v>58</v>
      </c>
      <c r="K9" s="33" t="s">
        <v>59</v>
      </c>
      <c r="M9" s="34" t="s">
        <v>60</v>
      </c>
    </row>
    <row r="10" spans="1:13" x14ac:dyDescent="0.3">
      <c r="A10" s="6" t="s">
        <v>61</v>
      </c>
      <c r="B10" s="6" t="s">
        <v>12</v>
      </c>
      <c r="C10" s="6" t="s">
        <v>13</v>
      </c>
      <c r="D10" s="6" t="s">
        <v>62</v>
      </c>
      <c r="E10" s="32"/>
      <c r="F10" s="6"/>
      <c r="G10" s="33"/>
      <c r="H10" s="6"/>
      <c r="I10" s="32"/>
      <c r="J10" s="6"/>
      <c r="K10" s="35"/>
      <c r="M10" s="36"/>
    </row>
    <row r="11" spans="1:13" x14ac:dyDescent="0.3">
      <c r="A11" s="13">
        <v>1</v>
      </c>
      <c r="B11" s="13">
        <v>610</v>
      </c>
      <c r="C11" s="13">
        <v>710</v>
      </c>
      <c r="D11" t="s">
        <v>63</v>
      </c>
      <c r="E11" s="37">
        <v>0</v>
      </c>
      <c r="F11" s="38">
        <v>0</v>
      </c>
      <c r="G11" s="39">
        <f>E11+F11</f>
        <v>0</v>
      </c>
      <c r="H11" s="38"/>
      <c r="I11" s="37">
        <v>0</v>
      </c>
      <c r="J11" s="38">
        <f>F11</f>
        <v>0</v>
      </c>
      <c r="K11" s="39">
        <f t="shared" ref="K11:K33" si="0">J11+I11</f>
        <v>0</v>
      </c>
      <c r="L11" s="40"/>
      <c r="M11" s="41">
        <f>K11-G11</f>
        <v>0</v>
      </c>
    </row>
    <row r="12" spans="1:13" x14ac:dyDescent="0.3">
      <c r="A12" s="13">
        <v>2</v>
      </c>
      <c r="B12" s="13"/>
      <c r="C12" s="13">
        <v>711</v>
      </c>
      <c r="D12" t="s">
        <v>64</v>
      </c>
      <c r="E12" s="42">
        <v>0</v>
      </c>
      <c r="F12" s="43">
        <v>0</v>
      </c>
      <c r="G12" s="44">
        <f t="shared" ref="G12:G33" si="1">E12+F12</f>
        <v>0</v>
      </c>
      <c r="H12" s="43"/>
      <c r="I12" s="42">
        <v>0</v>
      </c>
      <c r="J12" s="43">
        <f t="shared" ref="J12:J33" si="2">F12</f>
        <v>0</v>
      </c>
      <c r="K12" s="44">
        <f t="shared" si="0"/>
        <v>0</v>
      </c>
      <c r="M12" s="45">
        <f t="shared" ref="M12:M33" si="3">K12-G12</f>
        <v>0</v>
      </c>
    </row>
    <row r="13" spans="1:13" x14ac:dyDescent="0.3">
      <c r="A13" s="13">
        <v>3</v>
      </c>
      <c r="B13" s="13">
        <v>615.1</v>
      </c>
      <c r="C13" s="13">
        <v>715.1</v>
      </c>
      <c r="D13" t="s">
        <v>65</v>
      </c>
      <c r="E13" s="42">
        <v>14585.52</v>
      </c>
      <c r="F13" s="43">
        <v>-11549.66</v>
      </c>
      <c r="G13" s="44">
        <f t="shared" si="1"/>
        <v>3035.8600000000006</v>
      </c>
      <c r="H13" s="43"/>
      <c r="I13" s="42">
        <v>13259.64</v>
      </c>
      <c r="J13" s="43">
        <f t="shared" si="2"/>
        <v>-11549.66</v>
      </c>
      <c r="K13" s="44">
        <f t="shared" si="0"/>
        <v>1709.9799999999996</v>
      </c>
      <c r="M13" s="45">
        <f t="shared" si="3"/>
        <v>-1325.880000000001</v>
      </c>
    </row>
    <row r="14" spans="1:13" x14ac:dyDescent="0.3">
      <c r="A14" s="13">
        <v>4</v>
      </c>
      <c r="B14" s="13">
        <v>618</v>
      </c>
      <c r="C14" s="13">
        <v>718</v>
      </c>
      <c r="D14" t="s">
        <v>66</v>
      </c>
      <c r="E14" s="42">
        <v>2400</v>
      </c>
      <c r="F14" s="43">
        <v>-288.89999999999998</v>
      </c>
      <c r="G14" s="44">
        <f t="shared" si="1"/>
        <v>2111.1</v>
      </c>
      <c r="H14" s="43"/>
      <c r="I14" s="42">
        <v>2400</v>
      </c>
      <c r="J14" s="43">
        <f t="shared" si="2"/>
        <v>-288.89999999999998</v>
      </c>
      <c r="K14" s="44">
        <f t="shared" si="0"/>
        <v>2111.1</v>
      </c>
      <c r="M14" s="45">
        <f t="shared" si="3"/>
        <v>0</v>
      </c>
    </row>
    <row r="15" spans="1:13" x14ac:dyDescent="0.3">
      <c r="A15" s="13">
        <v>5</v>
      </c>
      <c r="B15" s="13">
        <v>601.1</v>
      </c>
      <c r="C15" s="13">
        <v>701.1</v>
      </c>
      <c r="D15" t="s">
        <v>67</v>
      </c>
      <c r="E15" s="42">
        <v>0</v>
      </c>
      <c r="F15" s="43">
        <v>0</v>
      </c>
      <c r="G15" s="44">
        <f t="shared" si="1"/>
        <v>0</v>
      </c>
      <c r="H15" s="43"/>
      <c r="I15" s="42">
        <v>0</v>
      </c>
      <c r="J15" s="43">
        <f t="shared" si="2"/>
        <v>0</v>
      </c>
      <c r="K15" s="44">
        <f t="shared" si="0"/>
        <v>0</v>
      </c>
      <c r="M15" s="45">
        <f t="shared" si="3"/>
        <v>0</v>
      </c>
    </row>
    <row r="16" spans="1:13" x14ac:dyDescent="0.3">
      <c r="A16" s="13">
        <v>6</v>
      </c>
      <c r="B16" s="13">
        <v>620</v>
      </c>
      <c r="C16" s="13">
        <v>720</v>
      </c>
      <c r="D16" t="s">
        <v>68</v>
      </c>
      <c r="E16" s="42">
        <v>742.68</v>
      </c>
      <c r="F16" s="43">
        <v>-676.19</v>
      </c>
      <c r="G16" s="44">
        <f t="shared" si="1"/>
        <v>66.489999999999895</v>
      </c>
      <c r="H16" s="43"/>
      <c r="I16" s="42">
        <v>728.16</v>
      </c>
      <c r="J16" s="43">
        <f t="shared" si="2"/>
        <v>-676.19</v>
      </c>
      <c r="K16" s="44">
        <f t="shared" si="0"/>
        <v>51.969999999999914</v>
      </c>
      <c r="M16" s="45">
        <f t="shared" si="3"/>
        <v>-14.519999999999982</v>
      </c>
    </row>
    <row r="17" spans="1:13" x14ac:dyDescent="0.3">
      <c r="A17" s="13">
        <v>7</v>
      </c>
      <c r="B17" s="16" t="s">
        <v>69</v>
      </c>
      <c r="C17" s="16" t="s">
        <v>70</v>
      </c>
      <c r="D17" t="s">
        <v>71</v>
      </c>
      <c r="E17" s="42">
        <v>154424.48000000001</v>
      </c>
      <c r="F17" s="43">
        <v>-135760.66999999998</v>
      </c>
      <c r="G17" s="44">
        <f t="shared" si="1"/>
        <v>18663.810000000027</v>
      </c>
      <c r="H17" s="43"/>
      <c r="I17" s="42">
        <v>154294.51999999999</v>
      </c>
      <c r="J17" s="43">
        <f t="shared" si="2"/>
        <v>-135760.66999999998</v>
      </c>
      <c r="K17" s="44">
        <f t="shared" si="0"/>
        <v>18533.850000000006</v>
      </c>
      <c r="M17" s="45">
        <f t="shared" si="3"/>
        <v>-129.96000000002095</v>
      </c>
    </row>
    <row r="18" spans="1:13" x14ac:dyDescent="0.3">
      <c r="A18" s="13">
        <v>8</v>
      </c>
      <c r="B18" s="13">
        <v>650</v>
      </c>
      <c r="C18" s="13">
        <v>750</v>
      </c>
      <c r="D18" t="s">
        <v>72</v>
      </c>
      <c r="E18" s="42">
        <v>0</v>
      </c>
      <c r="F18" s="43">
        <v>0</v>
      </c>
      <c r="G18" s="44">
        <f t="shared" si="1"/>
        <v>0</v>
      </c>
      <c r="H18" s="43"/>
      <c r="I18" s="42">
        <v>0</v>
      </c>
      <c r="J18" s="43">
        <f t="shared" si="2"/>
        <v>0</v>
      </c>
      <c r="K18" s="44">
        <f t="shared" si="0"/>
        <v>0</v>
      </c>
      <c r="M18" s="45">
        <f t="shared" si="3"/>
        <v>0</v>
      </c>
    </row>
    <row r="19" spans="1:13" x14ac:dyDescent="0.3">
      <c r="A19" s="13">
        <v>9</v>
      </c>
      <c r="B19" s="13">
        <v>664</v>
      </c>
      <c r="C19" s="13">
        <v>764</v>
      </c>
      <c r="D19" t="s">
        <v>73</v>
      </c>
      <c r="E19" s="42">
        <v>0</v>
      </c>
      <c r="F19" s="43">
        <v>0</v>
      </c>
      <c r="G19" s="44">
        <f t="shared" si="1"/>
        <v>0</v>
      </c>
      <c r="H19" s="43"/>
      <c r="I19" s="42">
        <v>0</v>
      </c>
      <c r="J19" s="43">
        <f t="shared" si="2"/>
        <v>0</v>
      </c>
      <c r="K19" s="44">
        <f t="shared" si="0"/>
        <v>0</v>
      </c>
      <c r="M19" s="45">
        <f t="shared" si="3"/>
        <v>0</v>
      </c>
    </row>
    <row r="20" spans="1:13" x14ac:dyDescent="0.3">
      <c r="A20" s="13">
        <v>10</v>
      </c>
      <c r="B20" s="13">
        <v>601.20000000000005</v>
      </c>
      <c r="C20" s="13">
        <v>702.2</v>
      </c>
      <c r="D20" t="s">
        <v>74</v>
      </c>
      <c r="E20" s="42">
        <v>0</v>
      </c>
      <c r="F20" s="43">
        <v>0</v>
      </c>
      <c r="G20" s="44">
        <f t="shared" si="1"/>
        <v>0</v>
      </c>
      <c r="H20" s="43"/>
      <c r="I20" s="42">
        <v>0</v>
      </c>
      <c r="J20" s="43">
        <f t="shared" si="2"/>
        <v>0</v>
      </c>
      <c r="K20" s="44">
        <f t="shared" si="0"/>
        <v>0</v>
      </c>
      <c r="M20" s="45">
        <f t="shared" si="3"/>
        <v>0</v>
      </c>
    </row>
    <row r="21" spans="1:13" x14ac:dyDescent="0.3">
      <c r="A21" s="13">
        <v>11</v>
      </c>
      <c r="B21" s="13">
        <v>603</v>
      </c>
      <c r="C21" s="13">
        <v>703</v>
      </c>
      <c r="D21" t="s">
        <v>75</v>
      </c>
      <c r="E21" s="42">
        <v>0</v>
      </c>
      <c r="F21" s="43">
        <v>0</v>
      </c>
      <c r="G21" s="44">
        <f t="shared" si="1"/>
        <v>0</v>
      </c>
      <c r="H21" s="43"/>
      <c r="I21" s="42">
        <v>0</v>
      </c>
      <c r="J21" s="43">
        <f t="shared" si="2"/>
        <v>0</v>
      </c>
      <c r="K21" s="44">
        <f t="shared" si="0"/>
        <v>0</v>
      </c>
      <c r="M21" s="45">
        <f t="shared" si="3"/>
        <v>0</v>
      </c>
    </row>
    <row r="22" spans="1:13" x14ac:dyDescent="0.3">
      <c r="A22" s="13">
        <v>12</v>
      </c>
      <c r="B22" s="13">
        <v>604</v>
      </c>
      <c r="C22" s="13">
        <v>704</v>
      </c>
      <c r="D22" t="s">
        <v>76</v>
      </c>
      <c r="E22" s="42">
        <v>0</v>
      </c>
      <c r="F22" s="43">
        <v>0</v>
      </c>
      <c r="G22" s="44">
        <f t="shared" si="1"/>
        <v>0</v>
      </c>
      <c r="H22" s="43"/>
      <c r="I22" s="42">
        <v>0</v>
      </c>
      <c r="J22" s="43">
        <f t="shared" si="2"/>
        <v>0</v>
      </c>
      <c r="K22" s="44">
        <f t="shared" si="0"/>
        <v>0</v>
      </c>
      <c r="M22" s="45">
        <f t="shared" si="3"/>
        <v>0</v>
      </c>
    </row>
    <row r="23" spans="1:13" x14ac:dyDescent="0.3">
      <c r="A23" s="13">
        <v>13</v>
      </c>
      <c r="B23" s="13">
        <v>615.20000000000005</v>
      </c>
      <c r="C23" s="13">
        <v>715.2</v>
      </c>
      <c r="D23" t="s">
        <v>77</v>
      </c>
      <c r="E23" s="42">
        <v>0</v>
      </c>
      <c r="F23" s="43">
        <v>0</v>
      </c>
      <c r="G23" s="44">
        <f t="shared" si="1"/>
        <v>0</v>
      </c>
      <c r="H23" s="43"/>
      <c r="I23" s="42">
        <v>0</v>
      </c>
      <c r="J23" s="43">
        <f t="shared" si="2"/>
        <v>0</v>
      </c>
      <c r="K23" s="44">
        <f t="shared" si="0"/>
        <v>0</v>
      </c>
      <c r="M23" s="45">
        <f t="shared" si="3"/>
        <v>0</v>
      </c>
    </row>
    <row r="24" spans="1:13" x14ac:dyDescent="0.3">
      <c r="A24" s="13">
        <v>14</v>
      </c>
      <c r="B24" s="13">
        <v>670</v>
      </c>
      <c r="C24" s="13">
        <v>770</v>
      </c>
      <c r="D24" t="s">
        <v>78</v>
      </c>
      <c r="E24" s="42">
        <v>3289.74</v>
      </c>
      <c r="F24" s="43">
        <v>-1491.52</v>
      </c>
      <c r="G24" s="44">
        <f t="shared" si="1"/>
        <v>1798.2199999999998</v>
      </c>
      <c r="H24" s="43"/>
      <c r="I24" s="42">
        <v>3289.74</v>
      </c>
      <c r="J24" s="43">
        <f t="shared" si="2"/>
        <v>-1491.52</v>
      </c>
      <c r="K24" s="44">
        <f t="shared" si="0"/>
        <v>1798.2199999999998</v>
      </c>
      <c r="M24" s="45">
        <f t="shared" si="3"/>
        <v>0</v>
      </c>
    </row>
    <row r="25" spans="1:13" x14ac:dyDescent="0.3">
      <c r="A25" s="13">
        <v>15</v>
      </c>
      <c r="B25" s="13">
        <v>676</v>
      </c>
      <c r="C25" s="13">
        <v>776</v>
      </c>
      <c r="D25" t="s">
        <v>79</v>
      </c>
      <c r="E25" s="42">
        <v>0</v>
      </c>
      <c r="F25" s="43">
        <v>0</v>
      </c>
      <c r="G25" s="44">
        <f t="shared" si="1"/>
        <v>0</v>
      </c>
      <c r="H25" s="43"/>
      <c r="I25" s="42">
        <v>0</v>
      </c>
      <c r="J25" s="43">
        <f t="shared" si="2"/>
        <v>0</v>
      </c>
      <c r="K25" s="44">
        <f t="shared" si="0"/>
        <v>0</v>
      </c>
      <c r="M25" s="45">
        <f t="shared" si="3"/>
        <v>0</v>
      </c>
    </row>
    <row r="26" spans="1:13" x14ac:dyDescent="0.3">
      <c r="A26" s="13">
        <v>16</v>
      </c>
      <c r="B26" s="13">
        <v>677</v>
      </c>
      <c r="C26" s="13">
        <v>777</v>
      </c>
      <c r="D26" t="s">
        <v>80</v>
      </c>
      <c r="E26" s="42">
        <v>0</v>
      </c>
      <c r="F26" s="43">
        <v>0</v>
      </c>
      <c r="G26" s="44">
        <f t="shared" si="1"/>
        <v>0</v>
      </c>
      <c r="H26" s="43"/>
      <c r="I26" s="42">
        <v>0</v>
      </c>
      <c r="J26" s="43">
        <f t="shared" si="2"/>
        <v>0</v>
      </c>
      <c r="K26" s="44">
        <f t="shared" si="0"/>
        <v>0</v>
      </c>
      <c r="M26" s="45">
        <f t="shared" si="3"/>
        <v>0</v>
      </c>
    </row>
    <row r="27" spans="1:13" x14ac:dyDescent="0.3">
      <c r="A27" s="13">
        <v>17</v>
      </c>
      <c r="B27" s="13">
        <v>678</v>
      </c>
      <c r="C27" s="13">
        <v>778</v>
      </c>
      <c r="D27" t="s">
        <v>81</v>
      </c>
      <c r="E27" s="42">
        <v>0</v>
      </c>
      <c r="F27" s="43">
        <v>0</v>
      </c>
      <c r="G27" s="44">
        <f t="shared" si="1"/>
        <v>0</v>
      </c>
      <c r="H27" s="43"/>
      <c r="I27" s="42">
        <v>0</v>
      </c>
      <c r="J27" s="43">
        <f t="shared" si="2"/>
        <v>0</v>
      </c>
      <c r="K27" s="44">
        <f t="shared" si="0"/>
        <v>0</v>
      </c>
      <c r="M27" s="45">
        <f t="shared" si="3"/>
        <v>0</v>
      </c>
    </row>
    <row r="28" spans="1:13" x14ac:dyDescent="0.3">
      <c r="A28" s="13">
        <v>18</v>
      </c>
      <c r="B28" s="13">
        <v>684</v>
      </c>
      <c r="C28" s="16" t="s">
        <v>82</v>
      </c>
      <c r="D28" t="s">
        <v>83</v>
      </c>
      <c r="E28" s="42">
        <v>7021.93</v>
      </c>
      <c r="F28" s="43">
        <v>-3533.39</v>
      </c>
      <c r="G28" s="44">
        <f t="shared" si="1"/>
        <v>3488.5400000000004</v>
      </c>
      <c r="H28" s="43"/>
      <c r="I28" s="42">
        <v>7021.93</v>
      </c>
      <c r="J28" s="43">
        <f t="shared" si="2"/>
        <v>-3533.39</v>
      </c>
      <c r="K28" s="44">
        <f t="shared" si="0"/>
        <v>3488.5400000000004</v>
      </c>
      <c r="M28" s="45">
        <f t="shared" si="3"/>
        <v>0</v>
      </c>
    </row>
    <row r="29" spans="1:13" x14ac:dyDescent="0.3">
      <c r="A29" s="13">
        <v>19</v>
      </c>
      <c r="B29" s="13">
        <v>667</v>
      </c>
      <c r="C29" s="13">
        <v>767</v>
      </c>
      <c r="D29" t="s">
        <v>84</v>
      </c>
      <c r="E29" s="42">
        <v>3202.08</v>
      </c>
      <c r="F29" s="43">
        <v>-2616.09</v>
      </c>
      <c r="G29" s="44">
        <f t="shared" si="1"/>
        <v>585.98999999999978</v>
      </c>
      <c r="H29" s="43"/>
      <c r="I29" s="42">
        <v>3139.32</v>
      </c>
      <c r="J29" s="43">
        <f t="shared" si="2"/>
        <v>-2616.09</v>
      </c>
      <c r="K29" s="44">
        <f t="shared" si="0"/>
        <v>523.23</v>
      </c>
      <c r="M29" s="45">
        <f t="shared" si="3"/>
        <v>-62.759999999999764</v>
      </c>
    </row>
    <row r="30" spans="1:13" x14ac:dyDescent="0.3">
      <c r="A30" s="13">
        <v>20</v>
      </c>
      <c r="B30" s="13">
        <v>675</v>
      </c>
      <c r="C30" s="13">
        <v>775</v>
      </c>
      <c r="D30" t="s">
        <v>85</v>
      </c>
      <c r="E30" s="42">
        <v>7044.48</v>
      </c>
      <c r="F30" s="43">
        <v>-5773.9299999999994</v>
      </c>
      <c r="G30" s="44">
        <f t="shared" si="1"/>
        <v>1270.5500000000002</v>
      </c>
      <c r="H30" s="43"/>
      <c r="I30" s="42">
        <v>6906.24</v>
      </c>
      <c r="J30" s="43">
        <f t="shared" si="2"/>
        <v>-5773.9299999999994</v>
      </c>
      <c r="K30" s="44">
        <f t="shared" si="0"/>
        <v>1132.3100000000004</v>
      </c>
      <c r="M30" s="45">
        <f t="shared" si="3"/>
        <v>-138.23999999999978</v>
      </c>
    </row>
    <row r="31" spans="1:13" x14ac:dyDescent="0.3">
      <c r="A31" s="13">
        <f>A30+1</f>
        <v>21</v>
      </c>
      <c r="B31" s="175" t="s">
        <v>86</v>
      </c>
      <c r="C31" s="175"/>
      <c r="D31" t="s">
        <v>87</v>
      </c>
      <c r="E31" s="42"/>
      <c r="F31" s="43"/>
      <c r="G31" s="44">
        <f t="shared" si="1"/>
        <v>0</v>
      </c>
      <c r="H31" s="43"/>
      <c r="I31" s="42"/>
      <c r="J31" s="43">
        <f t="shared" si="2"/>
        <v>0</v>
      </c>
      <c r="K31" s="44">
        <f t="shared" si="0"/>
        <v>0</v>
      </c>
      <c r="M31" s="45">
        <f t="shared" si="3"/>
        <v>0</v>
      </c>
    </row>
    <row r="32" spans="1:13" x14ac:dyDescent="0.3">
      <c r="A32" s="13">
        <f t="shared" ref="A32:A34" si="4">A31+1</f>
        <v>22</v>
      </c>
      <c r="B32" s="175">
        <v>408</v>
      </c>
      <c r="C32" s="175"/>
      <c r="D32" t="s">
        <v>88</v>
      </c>
      <c r="E32" s="42">
        <v>3000.98</v>
      </c>
      <c r="F32" s="43">
        <v>-2509.81</v>
      </c>
      <c r="G32" s="44">
        <f t="shared" si="1"/>
        <v>491.17000000000007</v>
      </c>
      <c r="H32" s="43"/>
      <c r="I32" s="42">
        <v>2966.06</v>
      </c>
      <c r="J32" s="43">
        <f t="shared" si="2"/>
        <v>-2509.81</v>
      </c>
      <c r="K32" s="44">
        <f t="shared" si="0"/>
        <v>456.25</v>
      </c>
      <c r="L32" s="46"/>
      <c r="M32" s="45">
        <f t="shared" si="3"/>
        <v>-34.920000000000073</v>
      </c>
    </row>
    <row r="33" spans="1:13" x14ac:dyDescent="0.3">
      <c r="A33" s="13">
        <f t="shared" si="4"/>
        <v>23</v>
      </c>
      <c r="B33" s="171" t="s">
        <v>89</v>
      </c>
      <c r="C33" s="171"/>
      <c r="D33" t="s">
        <v>90</v>
      </c>
      <c r="E33" s="47">
        <v>0</v>
      </c>
      <c r="F33" s="48">
        <v>0</v>
      </c>
      <c r="G33" s="49">
        <f t="shared" si="1"/>
        <v>0</v>
      </c>
      <c r="H33" s="43"/>
      <c r="I33" s="47">
        <v>0</v>
      </c>
      <c r="J33" s="48">
        <f t="shared" si="2"/>
        <v>0</v>
      </c>
      <c r="K33" s="49">
        <f t="shared" si="0"/>
        <v>0</v>
      </c>
      <c r="M33" s="50">
        <f t="shared" si="3"/>
        <v>0</v>
      </c>
    </row>
    <row r="34" spans="1:13" x14ac:dyDescent="0.3">
      <c r="A34" s="13">
        <f t="shared" si="4"/>
        <v>24</v>
      </c>
      <c r="D34" t="s">
        <v>91</v>
      </c>
      <c r="E34" s="51">
        <f>SUM(E11:E33)</f>
        <v>195711.89</v>
      </c>
      <c r="F34" s="52">
        <f>SUM(F11:F33)</f>
        <v>-164200.15999999997</v>
      </c>
      <c r="G34" s="53">
        <f>SUM(G11:G33)</f>
        <v>31511.730000000032</v>
      </c>
      <c r="H34" s="38"/>
      <c r="I34" s="51">
        <f>SUM(I11:I33)</f>
        <v>194005.60999999996</v>
      </c>
      <c r="J34" s="52">
        <f>SUM(J11:J33)</f>
        <v>-164200.15999999997</v>
      </c>
      <c r="K34" s="53">
        <f>SUM(K11:K33)</f>
        <v>29805.450000000008</v>
      </c>
      <c r="L34" s="40"/>
      <c r="M34" s="54">
        <f>SUM(M11:M33)</f>
        <v>-1706.2800000000216</v>
      </c>
    </row>
    <row r="35" spans="1:13" x14ac:dyDescent="0.3">
      <c r="I35" s="43"/>
      <c r="J35" s="43"/>
      <c r="K35" s="43"/>
    </row>
    <row r="36" spans="1:13" x14ac:dyDescent="0.3">
      <c r="E36" s="172" t="s">
        <v>53</v>
      </c>
      <c r="F36" s="173"/>
      <c r="G36" s="174"/>
      <c r="I36" s="172" t="s">
        <v>54</v>
      </c>
      <c r="J36" s="173"/>
      <c r="K36" s="174"/>
      <c r="M36" s="28"/>
    </row>
    <row r="37" spans="1:13" x14ac:dyDescent="0.3">
      <c r="A37" s="13"/>
      <c r="B37" s="175"/>
      <c r="C37" s="175"/>
      <c r="D37" s="56" t="s">
        <v>93</v>
      </c>
      <c r="E37" s="29" t="s">
        <v>23</v>
      </c>
      <c r="F37" s="13"/>
      <c r="G37" s="30"/>
      <c r="H37" s="13"/>
      <c r="I37" s="29" t="s">
        <v>23</v>
      </c>
      <c r="J37" s="13"/>
      <c r="K37" s="30"/>
      <c r="M37" s="31" t="s">
        <v>55</v>
      </c>
    </row>
    <row r="38" spans="1:13" x14ac:dyDescent="0.3">
      <c r="B38" s="175" t="s">
        <v>56</v>
      </c>
      <c r="C38" s="175"/>
      <c r="E38" s="32" t="s">
        <v>57</v>
      </c>
      <c r="F38" s="6" t="s">
        <v>58</v>
      </c>
      <c r="G38" s="33" t="s">
        <v>59</v>
      </c>
      <c r="I38" s="32" t="s">
        <v>57</v>
      </c>
      <c r="J38" s="6" t="s">
        <v>58</v>
      </c>
      <c r="K38" s="33" t="s">
        <v>59</v>
      </c>
      <c r="M38" s="34" t="s">
        <v>60</v>
      </c>
    </row>
    <row r="39" spans="1:13" x14ac:dyDescent="0.3">
      <c r="A39" s="6" t="s">
        <v>61</v>
      </c>
      <c r="B39" s="6" t="s">
        <v>12</v>
      </c>
      <c r="C39" s="6" t="s">
        <v>13</v>
      </c>
      <c r="D39" s="6" t="s">
        <v>62</v>
      </c>
      <c r="E39" s="32"/>
      <c r="F39" s="6"/>
      <c r="G39" s="33"/>
      <c r="H39" s="6"/>
      <c r="I39" s="32"/>
      <c r="J39" s="6"/>
      <c r="K39" s="35"/>
      <c r="M39" s="36"/>
    </row>
    <row r="40" spans="1:13" x14ac:dyDescent="0.3">
      <c r="A40" s="13">
        <f>A34+1</f>
        <v>25</v>
      </c>
      <c r="B40" s="13">
        <v>610</v>
      </c>
      <c r="C40" s="13">
        <v>710</v>
      </c>
      <c r="D40" t="s">
        <v>63</v>
      </c>
      <c r="E40" s="37">
        <v>0</v>
      </c>
      <c r="F40" s="38">
        <v>0</v>
      </c>
      <c r="G40" s="39">
        <f>E40+F40</f>
        <v>0</v>
      </c>
      <c r="H40" s="38"/>
      <c r="I40" s="37">
        <v>0</v>
      </c>
      <c r="J40" s="38">
        <f>F40</f>
        <v>0</v>
      </c>
      <c r="K40" s="39">
        <f t="shared" ref="K40:K62" si="5">J40+I40</f>
        <v>0</v>
      </c>
      <c r="L40" s="40"/>
      <c r="M40" s="41">
        <f>K40-G40</f>
        <v>0</v>
      </c>
    </row>
    <row r="41" spans="1:13" x14ac:dyDescent="0.3">
      <c r="A41" s="13">
        <f>A40+1</f>
        <v>26</v>
      </c>
      <c r="B41" s="13"/>
      <c r="C41" s="13">
        <v>711</v>
      </c>
      <c r="D41" t="s">
        <v>64</v>
      </c>
      <c r="E41" s="42">
        <v>19521.96</v>
      </c>
      <c r="F41" s="43">
        <v>-15949.33</v>
      </c>
      <c r="G41" s="44">
        <f t="shared" ref="G41:G62" si="6">E41+F41</f>
        <v>3572.6299999999992</v>
      </c>
      <c r="H41" s="43"/>
      <c r="I41" s="42">
        <v>19139.16</v>
      </c>
      <c r="J41" s="43">
        <f t="shared" ref="J41:J62" si="7">F41</f>
        <v>-15949.33</v>
      </c>
      <c r="K41" s="44">
        <f t="shared" si="5"/>
        <v>3189.83</v>
      </c>
      <c r="M41" s="45">
        <f t="shared" ref="M41:M62" si="8">K41-G41</f>
        <v>-382.79999999999927</v>
      </c>
    </row>
    <row r="42" spans="1:13" x14ac:dyDescent="0.3">
      <c r="A42" s="13">
        <f t="shared" ref="A42:A63" si="9">A41+1</f>
        <v>27</v>
      </c>
      <c r="B42" s="13">
        <v>615.1</v>
      </c>
      <c r="C42" s="13">
        <v>715.1</v>
      </c>
      <c r="D42" t="s">
        <v>65</v>
      </c>
      <c r="E42" s="42">
        <v>31125.599999999999</v>
      </c>
      <c r="F42" s="43">
        <v>-25982.11</v>
      </c>
      <c r="G42" s="44">
        <f t="shared" si="6"/>
        <v>5143.489999999998</v>
      </c>
      <c r="H42" s="43"/>
      <c r="I42" s="42">
        <v>30515.4</v>
      </c>
      <c r="J42" s="43">
        <f t="shared" si="7"/>
        <v>-25982.11</v>
      </c>
      <c r="K42" s="44">
        <f t="shared" si="5"/>
        <v>4533.2900000000009</v>
      </c>
      <c r="M42" s="45">
        <f t="shared" si="8"/>
        <v>-610.19999999999709</v>
      </c>
    </row>
    <row r="43" spans="1:13" x14ac:dyDescent="0.3">
      <c r="A43" s="13">
        <f t="shared" si="9"/>
        <v>28</v>
      </c>
      <c r="B43" s="13">
        <v>618</v>
      </c>
      <c r="C43" s="13">
        <v>718</v>
      </c>
      <c r="D43" t="s">
        <v>66</v>
      </c>
      <c r="E43" s="42">
        <v>10289.040000000001</v>
      </c>
      <c r="F43" s="43">
        <v>-10366.84</v>
      </c>
      <c r="G43" s="44">
        <f t="shared" si="6"/>
        <v>-77.799999999999272</v>
      </c>
      <c r="H43" s="43"/>
      <c r="I43" s="42">
        <v>10040.16</v>
      </c>
      <c r="J43" s="43">
        <f t="shared" si="7"/>
        <v>-10366.84</v>
      </c>
      <c r="K43" s="44">
        <f t="shared" si="5"/>
        <v>-326.68000000000029</v>
      </c>
      <c r="M43" s="45">
        <f t="shared" si="8"/>
        <v>-248.88000000000102</v>
      </c>
    </row>
    <row r="44" spans="1:13" x14ac:dyDescent="0.3">
      <c r="A44" s="13">
        <f t="shared" si="9"/>
        <v>29</v>
      </c>
      <c r="B44" s="13">
        <v>601.1</v>
      </c>
      <c r="C44" s="13">
        <v>701.1</v>
      </c>
      <c r="D44" t="s">
        <v>67</v>
      </c>
      <c r="E44" s="42">
        <v>0</v>
      </c>
      <c r="F44" s="43">
        <v>0</v>
      </c>
      <c r="G44" s="44">
        <f t="shared" si="6"/>
        <v>0</v>
      </c>
      <c r="H44" s="43"/>
      <c r="I44" s="42">
        <v>0</v>
      </c>
      <c r="J44" s="43">
        <f t="shared" si="7"/>
        <v>0</v>
      </c>
      <c r="K44" s="44">
        <f t="shared" si="5"/>
        <v>0</v>
      </c>
      <c r="M44" s="45">
        <f t="shared" si="8"/>
        <v>0</v>
      </c>
    </row>
    <row r="45" spans="1:13" x14ac:dyDescent="0.3">
      <c r="A45" s="13">
        <f t="shared" si="9"/>
        <v>30</v>
      </c>
      <c r="B45" s="13">
        <v>620</v>
      </c>
      <c r="C45" s="13">
        <v>720</v>
      </c>
      <c r="D45" t="s">
        <v>68</v>
      </c>
      <c r="E45" s="42">
        <v>311.16000000000003</v>
      </c>
      <c r="F45" s="43">
        <v>-292.19</v>
      </c>
      <c r="G45" s="44">
        <f t="shared" si="6"/>
        <v>18.970000000000027</v>
      </c>
      <c r="H45" s="43"/>
      <c r="I45" s="42">
        <v>305.04000000000002</v>
      </c>
      <c r="J45" s="43">
        <f t="shared" si="7"/>
        <v>-292.19</v>
      </c>
      <c r="K45" s="44">
        <f t="shared" si="5"/>
        <v>12.850000000000023</v>
      </c>
      <c r="M45" s="45">
        <f t="shared" si="8"/>
        <v>-6.1200000000000045</v>
      </c>
    </row>
    <row r="46" spans="1:13" x14ac:dyDescent="0.3">
      <c r="A46" s="13">
        <f t="shared" si="9"/>
        <v>31</v>
      </c>
      <c r="B46" s="16" t="s">
        <v>69</v>
      </c>
      <c r="C46" s="16" t="s">
        <v>70</v>
      </c>
      <c r="D46" t="s">
        <v>71</v>
      </c>
      <c r="E46" s="42">
        <v>166172.12</v>
      </c>
      <c r="F46" s="43">
        <v>-159818.73000000001</v>
      </c>
      <c r="G46" s="44">
        <f t="shared" si="6"/>
        <v>6353.3899999999849</v>
      </c>
      <c r="H46" s="43"/>
      <c r="I46" s="42">
        <v>165821.6</v>
      </c>
      <c r="J46" s="43">
        <f t="shared" si="7"/>
        <v>-159818.73000000001</v>
      </c>
      <c r="K46" s="44">
        <f t="shared" si="5"/>
        <v>6002.8699999999953</v>
      </c>
      <c r="M46" s="45">
        <f t="shared" si="8"/>
        <v>-350.51999999998952</v>
      </c>
    </row>
    <row r="47" spans="1:13" x14ac:dyDescent="0.3">
      <c r="A47" s="13">
        <f t="shared" si="9"/>
        <v>32</v>
      </c>
      <c r="B47" s="13">
        <v>650</v>
      </c>
      <c r="C47" s="13">
        <v>750</v>
      </c>
      <c r="D47" t="s">
        <v>72</v>
      </c>
      <c r="E47" s="42">
        <v>0</v>
      </c>
      <c r="F47" s="43">
        <v>0</v>
      </c>
      <c r="G47" s="44">
        <f t="shared" si="6"/>
        <v>0</v>
      </c>
      <c r="H47" s="43"/>
      <c r="I47" s="42">
        <v>0</v>
      </c>
      <c r="J47" s="43">
        <f t="shared" si="7"/>
        <v>0</v>
      </c>
      <c r="K47" s="44">
        <f t="shared" si="5"/>
        <v>0</v>
      </c>
      <c r="M47" s="45">
        <f t="shared" si="8"/>
        <v>0</v>
      </c>
    </row>
    <row r="48" spans="1:13" x14ac:dyDescent="0.3">
      <c r="A48" s="13">
        <f t="shared" si="9"/>
        <v>33</v>
      </c>
      <c r="B48" s="13">
        <v>664</v>
      </c>
      <c r="C48" s="13">
        <v>764</v>
      </c>
      <c r="D48" t="s">
        <v>73</v>
      </c>
      <c r="E48" s="42">
        <v>0</v>
      </c>
      <c r="F48" s="43">
        <v>0</v>
      </c>
      <c r="G48" s="44">
        <f t="shared" si="6"/>
        <v>0</v>
      </c>
      <c r="H48" s="43"/>
      <c r="I48" s="42">
        <v>0</v>
      </c>
      <c r="J48" s="43">
        <f t="shared" si="7"/>
        <v>0</v>
      </c>
      <c r="K48" s="44">
        <f t="shared" si="5"/>
        <v>0</v>
      </c>
      <c r="M48" s="45">
        <f t="shared" si="8"/>
        <v>0</v>
      </c>
    </row>
    <row r="49" spans="1:13" x14ac:dyDescent="0.3">
      <c r="A49" s="13">
        <f t="shared" si="9"/>
        <v>34</v>
      </c>
      <c r="B49" s="13">
        <v>601.20000000000005</v>
      </c>
      <c r="C49" s="13">
        <v>702.2</v>
      </c>
      <c r="D49" t="s">
        <v>74</v>
      </c>
      <c r="E49" s="42">
        <v>0</v>
      </c>
      <c r="F49" s="43">
        <v>0</v>
      </c>
      <c r="G49" s="44">
        <f t="shared" si="6"/>
        <v>0</v>
      </c>
      <c r="H49" s="43"/>
      <c r="I49" s="42">
        <v>0</v>
      </c>
      <c r="J49" s="43">
        <f t="shared" si="7"/>
        <v>0</v>
      </c>
      <c r="K49" s="44">
        <f t="shared" si="5"/>
        <v>0</v>
      </c>
      <c r="M49" s="45">
        <f t="shared" si="8"/>
        <v>0</v>
      </c>
    </row>
    <row r="50" spans="1:13" x14ac:dyDescent="0.3">
      <c r="A50" s="13">
        <f t="shared" si="9"/>
        <v>35</v>
      </c>
      <c r="B50" s="13">
        <v>603</v>
      </c>
      <c r="C50" s="13">
        <v>703</v>
      </c>
      <c r="D50" t="s">
        <v>75</v>
      </c>
      <c r="E50" s="42">
        <v>0</v>
      </c>
      <c r="F50" s="43">
        <v>0</v>
      </c>
      <c r="G50" s="44">
        <f t="shared" si="6"/>
        <v>0</v>
      </c>
      <c r="H50" s="43"/>
      <c r="I50" s="42">
        <v>0</v>
      </c>
      <c r="J50" s="43">
        <f t="shared" si="7"/>
        <v>0</v>
      </c>
      <c r="K50" s="44">
        <f t="shared" si="5"/>
        <v>0</v>
      </c>
      <c r="M50" s="45">
        <f t="shared" si="8"/>
        <v>0</v>
      </c>
    </row>
    <row r="51" spans="1:13" x14ac:dyDescent="0.3">
      <c r="A51" s="13">
        <f t="shared" si="9"/>
        <v>36</v>
      </c>
      <c r="B51" s="13">
        <v>604</v>
      </c>
      <c r="C51" s="13">
        <v>704</v>
      </c>
      <c r="D51" t="s">
        <v>76</v>
      </c>
      <c r="E51" s="42">
        <v>0</v>
      </c>
      <c r="F51" s="43">
        <v>0</v>
      </c>
      <c r="G51" s="44">
        <f t="shared" si="6"/>
        <v>0</v>
      </c>
      <c r="H51" s="43"/>
      <c r="I51" s="42">
        <v>0</v>
      </c>
      <c r="J51" s="43">
        <f t="shared" si="7"/>
        <v>0</v>
      </c>
      <c r="K51" s="44">
        <f t="shared" si="5"/>
        <v>0</v>
      </c>
      <c r="M51" s="45">
        <f t="shared" si="8"/>
        <v>0</v>
      </c>
    </row>
    <row r="52" spans="1:13" x14ac:dyDescent="0.3">
      <c r="A52" s="13">
        <f t="shared" si="9"/>
        <v>37</v>
      </c>
      <c r="B52" s="13">
        <v>615.20000000000005</v>
      </c>
      <c r="C52" s="13">
        <v>715.2</v>
      </c>
      <c r="D52" t="s">
        <v>77</v>
      </c>
      <c r="E52" s="42">
        <v>0</v>
      </c>
      <c r="F52" s="43">
        <v>0</v>
      </c>
      <c r="G52" s="44">
        <f t="shared" si="6"/>
        <v>0</v>
      </c>
      <c r="H52" s="43"/>
      <c r="I52" s="42">
        <v>0</v>
      </c>
      <c r="J52" s="43">
        <f t="shared" si="7"/>
        <v>0</v>
      </c>
      <c r="K52" s="44">
        <f t="shared" si="5"/>
        <v>0</v>
      </c>
      <c r="M52" s="45">
        <f t="shared" si="8"/>
        <v>0</v>
      </c>
    </row>
    <row r="53" spans="1:13" x14ac:dyDescent="0.3">
      <c r="A53" s="13">
        <f t="shared" si="9"/>
        <v>38</v>
      </c>
      <c r="B53" s="13">
        <v>670</v>
      </c>
      <c r="C53" s="13">
        <v>770</v>
      </c>
      <c r="D53" t="s">
        <v>78</v>
      </c>
      <c r="E53" s="42">
        <v>2433.33</v>
      </c>
      <c r="F53" s="43">
        <v>-1084.29</v>
      </c>
      <c r="G53" s="44">
        <f t="shared" si="6"/>
        <v>1349.04</v>
      </c>
      <c r="H53" s="43"/>
      <c r="I53" s="42">
        <v>2433.33</v>
      </c>
      <c r="J53" s="43">
        <f t="shared" si="7"/>
        <v>-1084.29</v>
      </c>
      <c r="K53" s="44">
        <f t="shared" si="5"/>
        <v>1349.04</v>
      </c>
      <c r="M53" s="45">
        <f t="shared" si="8"/>
        <v>0</v>
      </c>
    </row>
    <row r="54" spans="1:13" x14ac:dyDescent="0.3">
      <c r="A54" s="13">
        <f t="shared" si="9"/>
        <v>39</v>
      </c>
      <c r="B54" s="13">
        <v>676</v>
      </c>
      <c r="C54" s="13">
        <v>776</v>
      </c>
      <c r="D54" t="s">
        <v>79</v>
      </c>
      <c r="E54" s="42">
        <v>0</v>
      </c>
      <c r="F54" s="43">
        <v>0</v>
      </c>
      <c r="G54" s="44">
        <f t="shared" si="6"/>
        <v>0</v>
      </c>
      <c r="H54" s="43"/>
      <c r="I54" s="42">
        <v>0</v>
      </c>
      <c r="J54" s="43">
        <f t="shared" si="7"/>
        <v>0</v>
      </c>
      <c r="K54" s="44">
        <f t="shared" si="5"/>
        <v>0</v>
      </c>
      <c r="M54" s="45">
        <f t="shared" si="8"/>
        <v>0</v>
      </c>
    </row>
    <row r="55" spans="1:13" x14ac:dyDescent="0.3">
      <c r="A55" s="13">
        <f t="shared" si="9"/>
        <v>40</v>
      </c>
      <c r="B55" s="13">
        <v>677</v>
      </c>
      <c r="C55" s="13">
        <v>777</v>
      </c>
      <c r="D55" t="s">
        <v>80</v>
      </c>
      <c r="E55" s="42">
        <v>0</v>
      </c>
      <c r="F55" s="43">
        <v>0</v>
      </c>
      <c r="G55" s="44">
        <f t="shared" si="6"/>
        <v>0</v>
      </c>
      <c r="H55" s="43"/>
      <c r="I55" s="42">
        <v>0</v>
      </c>
      <c r="J55" s="43">
        <f t="shared" si="7"/>
        <v>0</v>
      </c>
      <c r="K55" s="44">
        <f t="shared" si="5"/>
        <v>0</v>
      </c>
      <c r="M55" s="45">
        <f t="shared" si="8"/>
        <v>0</v>
      </c>
    </row>
    <row r="56" spans="1:13" x14ac:dyDescent="0.3">
      <c r="A56" s="13">
        <f t="shared" si="9"/>
        <v>41</v>
      </c>
      <c r="B56" s="13">
        <v>678</v>
      </c>
      <c r="C56" s="13">
        <v>778</v>
      </c>
      <c r="D56" t="s">
        <v>81</v>
      </c>
      <c r="E56" s="42">
        <v>0</v>
      </c>
      <c r="F56" s="43">
        <v>0</v>
      </c>
      <c r="G56" s="44">
        <f t="shared" si="6"/>
        <v>0</v>
      </c>
      <c r="H56" s="43"/>
      <c r="I56" s="42">
        <v>0</v>
      </c>
      <c r="J56" s="43">
        <f t="shared" si="7"/>
        <v>0</v>
      </c>
      <c r="K56" s="44">
        <f t="shared" si="5"/>
        <v>0</v>
      </c>
      <c r="M56" s="45">
        <f t="shared" si="8"/>
        <v>0</v>
      </c>
    </row>
    <row r="57" spans="1:13" x14ac:dyDescent="0.3">
      <c r="A57" s="13">
        <f t="shared" si="9"/>
        <v>42</v>
      </c>
      <c r="B57" s="13">
        <v>684</v>
      </c>
      <c r="C57" s="16" t="s">
        <v>82</v>
      </c>
      <c r="D57" t="s">
        <v>83</v>
      </c>
      <c r="E57" s="42">
        <v>6382.04</v>
      </c>
      <c r="F57" s="43">
        <v>-3210.0699999999997</v>
      </c>
      <c r="G57" s="44">
        <f t="shared" si="6"/>
        <v>3171.9700000000003</v>
      </c>
      <c r="H57" s="43"/>
      <c r="I57" s="42">
        <v>6382.04</v>
      </c>
      <c r="J57" s="43">
        <f t="shared" si="7"/>
        <v>-3210.0699999999997</v>
      </c>
      <c r="K57" s="44">
        <f t="shared" si="5"/>
        <v>3171.9700000000003</v>
      </c>
      <c r="M57" s="45">
        <f t="shared" si="8"/>
        <v>0</v>
      </c>
    </row>
    <row r="58" spans="1:13" x14ac:dyDescent="0.3">
      <c r="A58" s="13">
        <f t="shared" si="9"/>
        <v>43</v>
      </c>
      <c r="B58" s="13">
        <v>667</v>
      </c>
      <c r="C58" s="13">
        <v>767</v>
      </c>
      <c r="D58" t="s">
        <v>84</v>
      </c>
      <c r="E58" s="42">
        <v>5404.08</v>
      </c>
      <c r="F58" s="43">
        <v>-4415.12</v>
      </c>
      <c r="G58" s="44">
        <f t="shared" si="6"/>
        <v>988.96</v>
      </c>
      <c r="H58" s="43"/>
      <c r="I58" s="42">
        <v>5298.12</v>
      </c>
      <c r="J58" s="43">
        <f t="shared" si="7"/>
        <v>-4415.12</v>
      </c>
      <c r="K58" s="44">
        <f t="shared" si="5"/>
        <v>883</v>
      </c>
      <c r="M58" s="45">
        <f t="shared" si="8"/>
        <v>-105.96000000000004</v>
      </c>
    </row>
    <row r="59" spans="1:13" x14ac:dyDescent="0.3">
      <c r="A59" s="13">
        <f t="shared" si="9"/>
        <v>44</v>
      </c>
      <c r="B59" s="13">
        <v>675</v>
      </c>
      <c r="C59" s="13">
        <v>775</v>
      </c>
      <c r="D59" t="s">
        <v>85</v>
      </c>
      <c r="E59" s="42">
        <v>6794.16</v>
      </c>
      <c r="F59" s="43">
        <v>-5550.7999999999993</v>
      </c>
      <c r="G59" s="44">
        <f t="shared" si="6"/>
        <v>1243.3600000000006</v>
      </c>
      <c r="H59" s="43"/>
      <c r="I59" s="42">
        <v>6660.96</v>
      </c>
      <c r="J59" s="43">
        <f t="shared" si="7"/>
        <v>-5550.7999999999993</v>
      </c>
      <c r="K59" s="44">
        <f t="shared" si="5"/>
        <v>1110.1600000000008</v>
      </c>
      <c r="M59" s="45">
        <f t="shared" si="8"/>
        <v>-133.19999999999982</v>
      </c>
    </row>
    <row r="60" spans="1:13" x14ac:dyDescent="0.3">
      <c r="A60" s="13">
        <f t="shared" si="9"/>
        <v>45</v>
      </c>
      <c r="B60" s="175" t="s">
        <v>86</v>
      </c>
      <c r="C60" s="175"/>
      <c r="D60" t="s">
        <v>87</v>
      </c>
      <c r="E60" s="42"/>
      <c r="F60" s="43"/>
      <c r="G60" s="44">
        <f t="shared" si="6"/>
        <v>0</v>
      </c>
      <c r="H60" s="43"/>
      <c r="I60" s="42">
        <v>0</v>
      </c>
      <c r="J60" s="43">
        <f t="shared" si="7"/>
        <v>0</v>
      </c>
      <c r="K60" s="44">
        <f t="shared" si="5"/>
        <v>0</v>
      </c>
      <c r="M60" s="45">
        <f t="shared" si="8"/>
        <v>0</v>
      </c>
    </row>
    <row r="61" spans="1:13" x14ac:dyDescent="0.3">
      <c r="A61" s="13">
        <f t="shared" si="9"/>
        <v>46</v>
      </c>
      <c r="B61" s="175">
        <v>408</v>
      </c>
      <c r="C61" s="175"/>
      <c r="D61" t="s">
        <v>88</v>
      </c>
      <c r="E61" s="42">
        <v>2723.78</v>
      </c>
      <c r="F61" s="43">
        <v>-2255.31</v>
      </c>
      <c r="G61" s="44">
        <f t="shared" si="6"/>
        <v>468.47000000000025</v>
      </c>
      <c r="H61" s="43"/>
      <c r="I61" s="42">
        <v>2687.06</v>
      </c>
      <c r="J61" s="43">
        <f t="shared" si="7"/>
        <v>-2255.31</v>
      </c>
      <c r="K61" s="44">
        <f t="shared" si="5"/>
        <v>431.75</v>
      </c>
      <c r="L61" s="46"/>
      <c r="M61" s="45">
        <f t="shared" si="8"/>
        <v>-36.720000000000255</v>
      </c>
    </row>
    <row r="62" spans="1:13" x14ac:dyDescent="0.3">
      <c r="A62" s="13">
        <f t="shared" si="9"/>
        <v>47</v>
      </c>
      <c r="B62" s="171" t="s">
        <v>89</v>
      </c>
      <c r="C62" s="171"/>
      <c r="D62" t="s">
        <v>90</v>
      </c>
      <c r="E62" s="47">
        <v>0</v>
      </c>
      <c r="F62" s="48">
        <v>0</v>
      </c>
      <c r="G62" s="49">
        <f t="shared" si="6"/>
        <v>0</v>
      </c>
      <c r="H62" s="43"/>
      <c r="I62" s="47"/>
      <c r="J62" s="48">
        <f t="shared" si="7"/>
        <v>0</v>
      </c>
      <c r="K62" s="49">
        <f t="shared" si="5"/>
        <v>0</v>
      </c>
      <c r="M62" s="50">
        <f t="shared" si="8"/>
        <v>0</v>
      </c>
    </row>
    <row r="63" spans="1:13" x14ac:dyDescent="0.3">
      <c r="A63" s="13">
        <f t="shared" si="9"/>
        <v>48</v>
      </c>
      <c r="D63" t="s">
        <v>91</v>
      </c>
      <c r="E63" s="51">
        <f>SUM(E40:E62)</f>
        <v>251157.27</v>
      </c>
      <c r="F63" s="52">
        <f>SUM(F40:F62)</f>
        <v>-228924.79</v>
      </c>
      <c r="G63" s="53">
        <f>SUM(G40:G62)</f>
        <v>22232.479999999985</v>
      </c>
      <c r="H63" s="38"/>
      <c r="I63" s="51">
        <f>SUM(I40:I62)</f>
        <v>249282.87</v>
      </c>
      <c r="J63" s="52">
        <f>SUM(J40:J62)</f>
        <v>-228924.79</v>
      </c>
      <c r="K63" s="53">
        <f>SUM(K40:K62)</f>
        <v>20358.079999999998</v>
      </c>
      <c r="L63" s="40"/>
      <c r="M63" s="54">
        <f>SUM(M40:M62)</f>
        <v>-1874.3999999999869</v>
      </c>
    </row>
  </sheetData>
  <mergeCells count="14">
    <mergeCell ref="B32:C32"/>
    <mergeCell ref="E7:G7"/>
    <mergeCell ref="I7:K7"/>
    <mergeCell ref="B8:C8"/>
    <mergeCell ref="B9:C9"/>
    <mergeCell ref="B31:C31"/>
    <mergeCell ref="B61:C61"/>
    <mergeCell ref="B62:C62"/>
    <mergeCell ref="B33:C33"/>
    <mergeCell ref="E36:G36"/>
    <mergeCell ref="I36:K36"/>
    <mergeCell ref="B37:C37"/>
    <mergeCell ref="B38:C38"/>
    <mergeCell ref="B60:C60"/>
  </mergeCells>
  <printOptions horizontalCentered="1"/>
  <pageMargins left="0.7" right="0.7" top="0.75" bottom="0.75" header="0.3" footer="0.3"/>
  <pageSetup scale="70" orientation="landscape" r:id="rId1"/>
  <headerFooter>
    <oddHeader>&amp;RSchedule &amp;A</oddHeader>
    <oddFooter>&amp;CPage &amp;P of &amp;N</oddFooter>
  </headerFooter>
  <rowBreaks count="1" manualBreakCount="1">
    <brk id="3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91F71-89FD-40A2-8A64-EE41F0980325}">
  <dimension ref="A1:M35"/>
  <sheetViews>
    <sheetView view="pageBreakPreview" zoomScale="60" zoomScaleNormal="100" workbookViewId="0">
      <selection activeCell="E34" sqref="E34"/>
    </sheetView>
  </sheetViews>
  <sheetFormatPr defaultRowHeight="14.4" x14ac:dyDescent="0.3"/>
  <cols>
    <col min="4" max="4" width="48.77734375" customWidth="1"/>
    <col min="5" max="7" width="14.21875" customWidth="1"/>
    <col min="8" max="8" width="1.77734375" customWidth="1"/>
    <col min="9" max="11" width="14.21875" customWidth="1"/>
    <col min="12" max="12" width="1.77734375" customWidth="1"/>
    <col min="13" max="13" width="12.5546875" bestFit="1" customWidth="1"/>
  </cols>
  <sheetData>
    <row r="1" spans="1:13" x14ac:dyDescent="0.3">
      <c r="A1" s="1" t="s">
        <v>0</v>
      </c>
    </row>
    <row r="2" spans="1:13" x14ac:dyDescent="0.3">
      <c r="A2" s="1" t="s">
        <v>1</v>
      </c>
    </row>
    <row r="3" spans="1:13" x14ac:dyDescent="0.3">
      <c r="A3" s="1" t="s">
        <v>94</v>
      </c>
    </row>
    <row r="5" spans="1:13" s="13" customFormat="1" x14ac:dyDescent="0.3">
      <c r="B5" s="13" t="s">
        <v>45</v>
      </c>
      <c r="C5" s="13" t="s">
        <v>46</v>
      </c>
      <c r="D5" s="13" t="s">
        <v>29</v>
      </c>
      <c r="E5" s="13" t="s">
        <v>8</v>
      </c>
      <c r="F5" s="16" t="s">
        <v>47</v>
      </c>
      <c r="G5" s="13" t="s">
        <v>48</v>
      </c>
      <c r="I5" s="13" t="s">
        <v>49</v>
      </c>
      <c r="J5" s="13" t="s">
        <v>50</v>
      </c>
      <c r="K5" s="13" t="s">
        <v>51</v>
      </c>
      <c r="M5" s="13" t="s">
        <v>52</v>
      </c>
    </row>
    <row r="7" spans="1:13" x14ac:dyDescent="0.3">
      <c r="E7" s="172" t="s">
        <v>53</v>
      </c>
      <c r="F7" s="173"/>
      <c r="G7" s="174"/>
      <c r="I7" s="172" t="s">
        <v>54</v>
      </c>
      <c r="J7" s="173"/>
      <c r="K7" s="174"/>
      <c r="M7" s="28"/>
    </row>
    <row r="8" spans="1:13" x14ac:dyDescent="0.3">
      <c r="A8" s="13"/>
      <c r="B8" s="175"/>
      <c r="C8" s="175"/>
      <c r="D8" s="13"/>
      <c r="E8" s="29" t="s">
        <v>25</v>
      </c>
      <c r="F8" s="13"/>
      <c r="G8" s="30"/>
      <c r="H8" s="13"/>
      <c r="I8" s="29" t="s">
        <v>25</v>
      </c>
      <c r="J8" s="13"/>
      <c r="K8" s="30"/>
      <c r="M8" s="31" t="s">
        <v>55</v>
      </c>
    </row>
    <row r="9" spans="1:13" x14ac:dyDescent="0.3">
      <c r="B9" s="175" t="s">
        <v>56</v>
      </c>
      <c r="C9" s="175"/>
      <c r="E9" s="32" t="s">
        <v>57</v>
      </c>
      <c r="F9" s="6" t="s">
        <v>58</v>
      </c>
      <c r="G9" s="33" t="s">
        <v>59</v>
      </c>
      <c r="I9" s="32" t="s">
        <v>57</v>
      </c>
      <c r="J9" s="6" t="s">
        <v>58</v>
      </c>
      <c r="K9" s="33" t="s">
        <v>59</v>
      </c>
      <c r="M9" s="34" t="s">
        <v>60</v>
      </c>
    </row>
    <row r="10" spans="1:13" x14ac:dyDescent="0.3">
      <c r="A10" s="6" t="s">
        <v>61</v>
      </c>
      <c r="B10" s="6" t="s">
        <v>12</v>
      </c>
      <c r="C10" s="6" t="s">
        <v>13</v>
      </c>
      <c r="D10" s="6" t="s">
        <v>62</v>
      </c>
      <c r="E10" s="32"/>
      <c r="F10" s="6"/>
      <c r="G10" s="33"/>
      <c r="H10" s="6"/>
      <c r="I10" s="32"/>
      <c r="J10" s="6"/>
      <c r="K10" s="35"/>
      <c r="M10" s="36"/>
    </row>
    <row r="11" spans="1:13" x14ac:dyDescent="0.3">
      <c r="A11" s="13">
        <v>1</v>
      </c>
      <c r="B11" s="13">
        <v>610</v>
      </c>
      <c r="C11" s="13">
        <v>710</v>
      </c>
      <c r="D11" t="s">
        <v>63</v>
      </c>
      <c r="E11" s="37">
        <v>18000</v>
      </c>
      <c r="F11" s="38">
        <v>0</v>
      </c>
      <c r="G11" s="39">
        <f>E11+F11</f>
        <v>18000</v>
      </c>
      <c r="H11" s="38"/>
      <c r="I11" s="37">
        <v>18000</v>
      </c>
      <c r="J11" s="38">
        <f>F11</f>
        <v>0</v>
      </c>
      <c r="K11" s="39">
        <f>I11+J11</f>
        <v>18000</v>
      </c>
      <c r="L11" s="40"/>
      <c r="M11" s="41">
        <f>K11-G11</f>
        <v>0</v>
      </c>
    </row>
    <row r="12" spans="1:13" x14ac:dyDescent="0.3">
      <c r="A12" s="13">
        <v>2</v>
      </c>
      <c r="B12" s="13"/>
      <c r="C12" s="13">
        <v>711</v>
      </c>
      <c r="D12" t="s">
        <v>64</v>
      </c>
      <c r="E12" s="42">
        <v>59720</v>
      </c>
      <c r="F12" s="43">
        <v>-687.24</v>
      </c>
      <c r="G12" s="44">
        <f t="shared" ref="G12:G33" si="0">E12+F12</f>
        <v>59032.76</v>
      </c>
      <c r="H12" s="43"/>
      <c r="I12" s="42">
        <v>59720</v>
      </c>
      <c r="J12" s="43">
        <f t="shared" ref="J12:J33" si="1">F12</f>
        <v>-687.24</v>
      </c>
      <c r="K12" s="44">
        <f t="shared" ref="K12:K33" si="2">I12+J12</f>
        <v>59032.76</v>
      </c>
      <c r="M12" s="45">
        <f t="shared" ref="M12:M33" si="3">K12-G12</f>
        <v>0</v>
      </c>
    </row>
    <row r="13" spans="1:13" x14ac:dyDescent="0.3">
      <c r="A13" s="13">
        <v>3</v>
      </c>
      <c r="B13" s="13">
        <v>615.1</v>
      </c>
      <c r="C13" s="13">
        <v>715.1</v>
      </c>
      <c r="D13" t="s">
        <v>65</v>
      </c>
      <c r="E13" s="42"/>
      <c r="F13" s="43"/>
      <c r="G13" s="44">
        <f t="shared" si="0"/>
        <v>0</v>
      </c>
      <c r="H13" s="43"/>
      <c r="I13" s="42"/>
      <c r="J13" s="43">
        <f t="shared" si="1"/>
        <v>0</v>
      </c>
      <c r="K13" s="44">
        <f t="shared" si="2"/>
        <v>0</v>
      </c>
      <c r="M13" s="45">
        <f t="shared" si="3"/>
        <v>0</v>
      </c>
    </row>
    <row r="14" spans="1:13" x14ac:dyDescent="0.3">
      <c r="A14" s="13">
        <v>4</v>
      </c>
      <c r="B14" s="13">
        <v>618</v>
      </c>
      <c r="C14" s="13">
        <v>718</v>
      </c>
      <c r="D14" t="s">
        <v>66</v>
      </c>
      <c r="E14" s="42">
        <v>12509.04</v>
      </c>
      <c r="F14" s="43"/>
      <c r="G14" s="44">
        <f t="shared" si="0"/>
        <v>12509.04</v>
      </c>
      <c r="H14" s="43"/>
      <c r="I14" s="42">
        <v>12509.04</v>
      </c>
      <c r="J14" s="43">
        <f t="shared" si="1"/>
        <v>0</v>
      </c>
      <c r="K14" s="44">
        <f t="shared" si="2"/>
        <v>12509.04</v>
      </c>
      <c r="M14" s="45">
        <f t="shared" si="3"/>
        <v>0</v>
      </c>
    </row>
    <row r="15" spans="1:13" x14ac:dyDescent="0.3">
      <c r="A15" s="13">
        <v>5</v>
      </c>
      <c r="B15" s="13">
        <v>601.1</v>
      </c>
      <c r="C15" s="13">
        <v>701.1</v>
      </c>
      <c r="D15" t="s">
        <v>67</v>
      </c>
      <c r="E15" s="42"/>
      <c r="F15" s="43"/>
      <c r="G15" s="44">
        <f t="shared" si="0"/>
        <v>0</v>
      </c>
      <c r="H15" s="43"/>
      <c r="I15" s="42"/>
      <c r="J15" s="43">
        <f t="shared" si="1"/>
        <v>0</v>
      </c>
      <c r="K15" s="44">
        <f t="shared" si="2"/>
        <v>0</v>
      </c>
      <c r="M15" s="45">
        <f t="shared" si="3"/>
        <v>0</v>
      </c>
    </row>
    <row r="16" spans="1:13" x14ac:dyDescent="0.3">
      <c r="A16" s="13">
        <v>6</v>
      </c>
      <c r="B16" s="13">
        <v>620</v>
      </c>
      <c r="C16" s="13">
        <v>720</v>
      </c>
      <c r="D16" t="s">
        <v>68</v>
      </c>
      <c r="E16" s="42">
        <v>4439.04</v>
      </c>
      <c r="F16" s="43"/>
      <c r="G16" s="44">
        <f t="shared" si="0"/>
        <v>4439.04</v>
      </c>
      <c r="H16" s="43"/>
      <c r="I16" s="42">
        <v>4439.04</v>
      </c>
      <c r="J16" s="43">
        <f t="shared" si="1"/>
        <v>0</v>
      </c>
      <c r="K16" s="44">
        <f t="shared" si="2"/>
        <v>4439.04</v>
      </c>
      <c r="M16" s="45">
        <f t="shared" si="3"/>
        <v>0</v>
      </c>
    </row>
    <row r="17" spans="1:13" x14ac:dyDescent="0.3">
      <c r="A17" s="13">
        <v>7</v>
      </c>
      <c r="B17" s="16" t="s">
        <v>69</v>
      </c>
      <c r="C17" s="16" t="s">
        <v>70</v>
      </c>
      <c r="D17" t="s">
        <v>71</v>
      </c>
      <c r="E17" s="42">
        <v>315044.28000000003</v>
      </c>
      <c r="F17" s="43">
        <v>-3785.23</v>
      </c>
      <c r="G17" s="44">
        <f t="shared" si="0"/>
        <v>311259.05000000005</v>
      </c>
      <c r="H17" s="43"/>
      <c r="I17" s="42">
        <v>287402.39999999997</v>
      </c>
      <c r="J17" s="43">
        <f t="shared" si="1"/>
        <v>-3785.23</v>
      </c>
      <c r="K17" s="44">
        <f t="shared" si="2"/>
        <v>283617.17</v>
      </c>
      <c r="M17" s="45">
        <f t="shared" si="3"/>
        <v>-27641.880000000063</v>
      </c>
    </row>
    <row r="18" spans="1:13" x14ac:dyDescent="0.3">
      <c r="A18" s="13">
        <v>8</v>
      </c>
      <c r="B18" s="13">
        <v>650</v>
      </c>
      <c r="C18" s="13">
        <v>750</v>
      </c>
      <c r="D18" t="s">
        <v>72</v>
      </c>
      <c r="E18" s="42"/>
      <c r="F18" s="43"/>
      <c r="G18" s="44">
        <f t="shared" si="0"/>
        <v>0</v>
      </c>
      <c r="H18" s="43"/>
      <c r="I18" s="42"/>
      <c r="J18" s="43">
        <f t="shared" si="1"/>
        <v>0</v>
      </c>
      <c r="K18" s="44">
        <f t="shared" si="2"/>
        <v>0</v>
      </c>
      <c r="M18" s="45">
        <f t="shared" si="3"/>
        <v>0</v>
      </c>
    </row>
    <row r="19" spans="1:13" x14ac:dyDescent="0.3">
      <c r="A19" s="13">
        <v>9</v>
      </c>
      <c r="B19" s="13">
        <v>664</v>
      </c>
      <c r="C19" s="13">
        <v>764</v>
      </c>
      <c r="D19" t="s">
        <v>73</v>
      </c>
      <c r="E19" s="42"/>
      <c r="F19" s="43"/>
      <c r="G19" s="44">
        <f t="shared" si="0"/>
        <v>0</v>
      </c>
      <c r="H19" s="43"/>
      <c r="I19" s="42"/>
      <c r="J19" s="43">
        <f t="shared" si="1"/>
        <v>0</v>
      </c>
      <c r="K19" s="44">
        <f t="shared" si="2"/>
        <v>0</v>
      </c>
      <c r="M19" s="45">
        <f t="shared" si="3"/>
        <v>0</v>
      </c>
    </row>
    <row r="20" spans="1:13" x14ac:dyDescent="0.3">
      <c r="A20" s="13">
        <v>10</v>
      </c>
      <c r="B20" s="13">
        <v>601.20000000000005</v>
      </c>
      <c r="C20" s="13">
        <v>702.2</v>
      </c>
      <c r="D20" t="s">
        <v>74</v>
      </c>
      <c r="E20" s="42"/>
      <c r="F20" s="43"/>
      <c r="G20" s="44">
        <f t="shared" si="0"/>
        <v>0</v>
      </c>
      <c r="H20" s="43"/>
      <c r="I20" s="42"/>
      <c r="J20" s="43">
        <f t="shared" si="1"/>
        <v>0</v>
      </c>
      <c r="K20" s="44">
        <f t="shared" si="2"/>
        <v>0</v>
      </c>
      <c r="M20" s="45">
        <f t="shared" si="3"/>
        <v>0</v>
      </c>
    </row>
    <row r="21" spans="1:13" x14ac:dyDescent="0.3">
      <c r="A21" s="13">
        <v>11</v>
      </c>
      <c r="B21" s="13">
        <v>603</v>
      </c>
      <c r="C21" s="13">
        <v>703</v>
      </c>
      <c r="D21" t="s">
        <v>75</v>
      </c>
      <c r="E21" s="42"/>
      <c r="F21" s="43"/>
      <c r="G21" s="44">
        <f t="shared" si="0"/>
        <v>0</v>
      </c>
      <c r="H21" s="43"/>
      <c r="I21" s="42"/>
      <c r="J21" s="43">
        <f t="shared" si="1"/>
        <v>0</v>
      </c>
      <c r="K21" s="44">
        <f t="shared" si="2"/>
        <v>0</v>
      </c>
      <c r="M21" s="45">
        <f t="shared" si="3"/>
        <v>0</v>
      </c>
    </row>
    <row r="22" spans="1:13" x14ac:dyDescent="0.3">
      <c r="A22" s="13">
        <v>12</v>
      </c>
      <c r="B22" s="13">
        <v>604</v>
      </c>
      <c r="C22" s="13">
        <v>704</v>
      </c>
      <c r="D22" t="s">
        <v>76</v>
      </c>
      <c r="E22" s="42"/>
      <c r="F22" s="43"/>
      <c r="G22" s="44">
        <f t="shared" si="0"/>
        <v>0</v>
      </c>
      <c r="H22" s="43"/>
      <c r="I22" s="42"/>
      <c r="J22" s="43">
        <f t="shared" si="1"/>
        <v>0</v>
      </c>
      <c r="K22" s="44">
        <f t="shared" si="2"/>
        <v>0</v>
      </c>
      <c r="M22" s="45">
        <f t="shared" si="3"/>
        <v>0</v>
      </c>
    </row>
    <row r="23" spans="1:13" x14ac:dyDescent="0.3">
      <c r="A23" s="13">
        <v>13</v>
      </c>
      <c r="B23" s="13">
        <v>615.20000000000005</v>
      </c>
      <c r="C23" s="13">
        <v>715.2</v>
      </c>
      <c r="D23" t="s">
        <v>77</v>
      </c>
      <c r="E23" s="42"/>
      <c r="F23" s="43"/>
      <c r="G23" s="44">
        <f t="shared" si="0"/>
        <v>0</v>
      </c>
      <c r="H23" s="43"/>
      <c r="I23" s="42"/>
      <c r="J23" s="43">
        <f t="shared" si="1"/>
        <v>0</v>
      </c>
      <c r="K23" s="44">
        <f t="shared" si="2"/>
        <v>0</v>
      </c>
      <c r="M23" s="45">
        <f t="shared" si="3"/>
        <v>0</v>
      </c>
    </row>
    <row r="24" spans="1:13" x14ac:dyDescent="0.3">
      <c r="A24" s="13">
        <v>14</v>
      </c>
      <c r="B24" s="13">
        <v>670</v>
      </c>
      <c r="C24" s="13">
        <v>770</v>
      </c>
      <c r="D24" t="s">
        <v>78</v>
      </c>
      <c r="E24" s="42">
        <v>6583.89</v>
      </c>
      <c r="F24" s="43">
        <v>-27.44</v>
      </c>
      <c r="G24" s="44">
        <f t="shared" si="0"/>
        <v>6556.4500000000007</v>
      </c>
      <c r="H24" s="43"/>
      <c r="I24" s="42">
        <v>6139.22</v>
      </c>
      <c r="J24" s="43">
        <f t="shared" si="1"/>
        <v>-27.44</v>
      </c>
      <c r="K24" s="44">
        <f t="shared" si="2"/>
        <v>6111.7800000000007</v>
      </c>
      <c r="M24" s="45">
        <f t="shared" si="3"/>
        <v>-444.67000000000007</v>
      </c>
    </row>
    <row r="25" spans="1:13" x14ac:dyDescent="0.3">
      <c r="A25" s="13">
        <v>15</v>
      </c>
      <c r="B25" s="13">
        <v>676</v>
      </c>
      <c r="C25" s="13">
        <v>776</v>
      </c>
      <c r="D25" t="s">
        <v>79</v>
      </c>
      <c r="E25" s="42"/>
      <c r="F25" s="43"/>
      <c r="G25" s="44">
        <f t="shared" si="0"/>
        <v>0</v>
      </c>
      <c r="H25" s="43"/>
      <c r="I25" s="42"/>
      <c r="J25" s="43">
        <f t="shared" si="1"/>
        <v>0</v>
      </c>
      <c r="K25" s="44">
        <f t="shared" si="2"/>
        <v>0</v>
      </c>
      <c r="M25" s="45">
        <f t="shared" si="3"/>
        <v>0</v>
      </c>
    </row>
    <row r="26" spans="1:13" x14ac:dyDescent="0.3">
      <c r="A26" s="13">
        <v>16</v>
      </c>
      <c r="B26" s="13">
        <v>677</v>
      </c>
      <c r="C26" s="13">
        <v>777</v>
      </c>
      <c r="D26" t="s">
        <v>80</v>
      </c>
      <c r="E26" s="42"/>
      <c r="F26" s="43"/>
      <c r="G26" s="44">
        <f t="shared" si="0"/>
        <v>0</v>
      </c>
      <c r="H26" s="43"/>
      <c r="I26" s="42"/>
      <c r="J26" s="43">
        <f t="shared" si="1"/>
        <v>0</v>
      </c>
      <c r="K26" s="44">
        <f t="shared" si="2"/>
        <v>0</v>
      </c>
      <c r="M26" s="45">
        <f t="shared" si="3"/>
        <v>0</v>
      </c>
    </row>
    <row r="27" spans="1:13" x14ac:dyDescent="0.3">
      <c r="A27" s="13">
        <v>17</v>
      </c>
      <c r="B27" s="13">
        <v>678</v>
      </c>
      <c r="C27" s="13">
        <v>778</v>
      </c>
      <c r="D27" t="s">
        <v>81</v>
      </c>
      <c r="E27" s="42"/>
      <c r="F27" s="43"/>
      <c r="G27" s="44">
        <f t="shared" si="0"/>
        <v>0</v>
      </c>
      <c r="H27" s="43"/>
      <c r="I27" s="42"/>
      <c r="J27" s="43">
        <f t="shared" si="1"/>
        <v>0</v>
      </c>
      <c r="K27" s="44">
        <f t="shared" si="2"/>
        <v>0</v>
      </c>
      <c r="M27" s="45">
        <f t="shared" si="3"/>
        <v>0</v>
      </c>
    </row>
    <row r="28" spans="1:13" x14ac:dyDescent="0.3">
      <c r="A28" s="13">
        <v>18</v>
      </c>
      <c r="B28" s="13">
        <v>684</v>
      </c>
      <c r="C28" s="16" t="s">
        <v>82</v>
      </c>
      <c r="D28" t="s">
        <v>83</v>
      </c>
      <c r="E28" s="42">
        <v>6743.04</v>
      </c>
      <c r="F28" s="43">
        <v>-909</v>
      </c>
      <c r="G28" s="44">
        <f t="shared" si="0"/>
        <v>5834.04</v>
      </c>
      <c r="H28" s="43"/>
      <c r="I28" s="42">
        <v>6743.04</v>
      </c>
      <c r="J28" s="43">
        <f t="shared" si="1"/>
        <v>-909</v>
      </c>
      <c r="K28" s="44">
        <f t="shared" si="2"/>
        <v>5834.04</v>
      </c>
      <c r="M28" s="45">
        <f t="shared" si="3"/>
        <v>0</v>
      </c>
    </row>
    <row r="29" spans="1:13" x14ac:dyDescent="0.3">
      <c r="A29" s="13">
        <v>19</v>
      </c>
      <c r="B29" s="13">
        <v>667</v>
      </c>
      <c r="C29" s="13">
        <v>767</v>
      </c>
      <c r="D29" t="s">
        <v>84</v>
      </c>
      <c r="E29" s="42">
        <v>2219.04</v>
      </c>
      <c r="F29" s="43">
        <v>-25.62</v>
      </c>
      <c r="G29" s="44">
        <f t="shared" si="0"/>
        <v>2193.42</v>
      </c>
      <c r="H29" s="43"/>
      <c r="I29" s="42">
        <v>2219.04</v>
      </c>
      <c r="J29" s="43">
        <f t="shared" si="1"/>
        <v>-25.62</v>
      </c>
      <c r="K29" s="44">
        <f t="shared" si="2"/>
        <v>2193.42</v>
      </c>
      <c r="M29" s="45">
        <f t="shared" si="3"/>
        <v>0</v>
      </c>
    </row>
    <row r="30" spans="1:13" x14ac:dyDescent="0.3">
      <c r="A30" s="13">
        <v>20</v>
      </c>
      <c r="B30" s="13">
        <v>675</v>
      </c>
      <c r="C30" s="13">
        <v>775</v>
      </c>
      <c r="D30" t="s">
        <v>85</v>
      </c>
      <c r="E30" s="42">
        <v>1187.6400000000001</v>
      </c>
      <c r="F30" s="43">
        <v>-683.62</v>
      </c>
      <c r="G30" s="44">
        <f t="shared" si="0"/>
        <v>504.0200000000001</v>
      </c>
      <c r="H30" s="43"/>
      <c r="I30" s="42">
        <v>1187.6400000000001</v>
      </c>
      <c r="J30" s="43">
        <f t="shared" si="1"/>
        <v>-683.62</v>
      </c>
      <c r="K30" s="44">
        <f t="shared" si="2"/>
        <v>504.0200000000001</v>
      </c>
      <c r="M30" s="45">
        <f t="shared" si="3"/>
        <v>0</v>
      </c>
    </row>
    <row r="31" spans="1:13" x14ac:dyDescent="0.3">
      <c r="A31" s="13">
        <f>A30+1</f>
        <v>21</v>
      </c>
      <c r="B31" s="175" t="s">
        <v>86</v>
      </c>
      <c r="C31" s="175"/>
      <c r="D31" t="s">
        <v>87</v>
      </c>
      <c r="E31" s="42"/>
      <c r="F31" s="43"/>
      <c r="G31" s="44">
        <f t="shared" si="0"/>
        <v>0</v>
      </c>
      <c r="H31" s="43"/>
      <c r="I31" s="42"/>
      <c r="J31" s="43">
        <f t="shared" si="1"/>
        <v>0</v>
      </c>
      <c r="K31" s="44">
        <f t="shared" si="2"/>
        <v>0</v>
      </c>
      <c r="M31" s="45">
        <f t="shared" si="3"/>
        <v>0</v>
      </c>
    </row>
    <row r="32" spans="1:13" x14ac:dyDescent="0.3">
      <c r="A32" s="13">
        <f t="shared" ref="A32:A34" si="4">A31+1</f>
        <v>22</v>
      </c>
      <c r="B32" s="175">
        <v>408</v>
      </c>
      <c r="C32" s="175"/>
      <c r="D32" t="s">
        <v>88</v>
      </c>
      <c r="E32" s="42">
        <v>5152.46</v>
      </c>
      <c r="F32" s="43">
        <v>-68.97</v>
      </c>
      <c r="G32" s="44">
        <f t="shared" si="0"/>
        <v>5083.49</v>
      </c>
      <c r="H32" s="43"/>
      <c r="I32" s="42">
        <v>4995.26</v>
      </c>
      <c r="J32" s="43">
        <f t="shared" si="1"/>
        <v>-68.97</v>
      </c>
      <c r="K32" s="44">
        <f t="shared" si="2"/>
        <v>4926.29</v>
      </c>
      <c r="L32" s="46"/>
      <c r="M32" s="45">
        <f t="shared" si="3"/>
        <v>-157.19999999999982</v>
      </c>
    </row>
    <row r="33" spans="1:13" x14ac:dyDescent="0.3">
      <c r="A33" s="13">
        <f t="shared" si="4"/>
        <v>23</v>
      </c>
      <c r="B33" s="171" t="s">
        <v>89</v>
      </c>
      <c r="C33" s="171"/>
      <c r="D33" t="s">
        <v>90</v>
      </c>
      <c r="E33" s="47"/>
      <c r="F33" s="48"/>
      <c r="G33" s="49">
        <f t="shared" si="0"/>
        <v>0</v>
      </c>
      <c r="H33" s="43"/>
      <c r="I33" s="47"/>
      <c r="J33" s="48">
        <f t="shared" si="1"/>
        <v>0</v>
      </c>
      <c r="K33" s="49">
        <f t="shared" si="2"/>
        <v>0</v>
      </c>
      <c r="M33" s="50">
        <f t="shared" si="3"/>
        <v>0</v>
      </c>
    </row>
    <row r="34" spans="1:13" x14ac:dyDescent="0.3">
      <c r="A34" s="13">
        <f t="shared" si="4"/>
        <v>24</v>
      </c>
      <c r="D34" t="s">
        <v>91</v>
      </c>
      <c r="E34" s="51">
        <f>SUM(E11:E33)</f>
        <v>431598.43000000005</v>
      </c>
      <c r="F34" s="52">
        <f>SUM(F11:F33)</f>
        <v>-6187.12</v>
      </c>
      <c r="G34" s="53">
        <f>SUM(G11:G33)</f>
        <v>425411.31000000006</v>
      </c>
      <c r="H34" s="38"/>
      <c r="I34" s="51">
        <f>SUM(I11:I33)</f>
        <v>403354.67999999993</v>
      </c>
      <c r="J34" s="52">
        <f>SUM(J11:J33)</f>
        <v>-6187.12</v>
      </c>
      <c r="K34" s="53">
        <f>SUM(K11:K33)</f>
        <v>397167.56</v>
      </c>
      <c r="L34" s="40"/>
      <c r="M34" s="54">
        <f>SUM(M11:M33)</f>
        <v>-28243.750000000062</v>
      </c>
    </row>
    <row r="35" spans="1:13" x14ac:dyDescent="0.3">
      <c r="I35" s="43"/>
      <c r="J35" s="43"/>
      <c r="K35" s="43"/>
    </row>
  </sheetData>
  <mergeCells count="7">
    <mergeCell ref="B33:C33"/>
    <mergeCell ref="E7:G7"/>
    <mergeCell ref="I7:K7"/>
    <mergeCell ref="B8:C8"/>
    <mergeCell ref="B9:C9"/>
    <mergeCell ref="B31:C31"/>
    <mergeCell ref="B32:C32"/>
  </mergeCells>
  <printOptions horizontalCentered="1"/>
  <pageMargins left="0.7" right="0.7" top="0.75" bottom="0.75" header="0.3" footer="0.3"/>
  <pageSetup scale="68" fitToWidth="2" orientation="landscape" r:id="rId1"/>
  <headerFooter>
    <oddHeader>&amp;RSchedule &amp;A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6B164-B2FA-423B-A8E7-19EFAB935675}">
  <sheetPr>
    <pageSetUpPr fitToPage="1"/>
  </sheetPr>
  <dimension ref="A1:D13"/>
  <sheetViews>
    <sheetView zoomScaleNormal="100" workbookViewId="0">
      <selection activeCell="N19" sqref="N19:N20"/>
    </sheetView>
  </sheetViews>
  <sheetFormatPr defaultColWidth="9.109375" defaultRowHeight="14.4" x14ac:dyDescent="0.3"/>
  <cols>
    <col min="1" max="1" width="9.109375" style="2"/>
    <col min="2" max="2" width="26.88671875" style="2" customWidth="1"/>
    <col min="3" max="4" width="13.88671875" style="2" customWidth="1"/>
    <col min="5" max="6" width="9.109375" style="2"/>
    <col min="7" max="7" width="9.77734375" style="2" bestFit="1" customWidth="1"/>
    <col min="8" max="8" width="10" style="2" bestFit="1" customWidth="1"/>
    <col min="9" max="10" width="11.5546875" style="2" bestFit="1" customWidth="1"/>
    <col min="11" max="11" width="10.5546875" style="2" bestFit="1" customWidth="1"/>
    <col min="12" max="16384" width="9.109375" style="2"/>
  </cols>
  <sheetData>
    <row r="1" spans="1:4" x14ac:dyDescent="0.3">
      <c r="A1" s="1" t="s">
        <v>0</v>
      </c>
    </row>
    <row r="2" spans="1:4" x14ac:dyDescent="0.3">
      <c r="A2" s="1" t="s">
        <v>1</v>
      </c>
    </row>
    <row r="3" spans="1:4" x14ac:dyDescent="0.3">
      <c r="A3" s="1" t="s">
        <v>95</v>
      </c>
    </row>
    <row r="5" spans="1:4" x14ac:dyDescent="0.3">
      <c r="A5" s="3" t="s">
        <v>3</v>
      </c>
      <c r="B5" s="4"/>
      <c r="C5" s="4"/>
    </row>
    <row r="6" spans="1:4" x14ac:dyDescent="0.3">
      <c r="A6" s="3" t="s">
        <v>4</v>
      </c>
      <c r="B6" s="4" t="s">
        <v>5</v>
      </c>
      <c r="C6" s="5" t="s">
        <v>6</v>
      </c>
      <c r="D6" s="5" t="s">
        <v>29</v>
      </c>
    </row>
    <row r="7" spans="1:4" x14ac:dyDescent="0.3">
      <c r="C7" s="57" t="s">
        <v>96</v>
      </c>
      <c r="D7" s="57" t="s">
        <v>97</v>
      </c>
    </row>
    <row r="8" spans="1:4" x14ac:dyDescent="0.3">
      <c r="B8" s="6" t="s">
        <v>98</v>
      </c>
      <c r="C8" s="58" t="s">
        <v>99</v>
      </c>
      <c r="D8" s="58" t="s">
        <v>100</v>
      </c>
    </row>
    <row r="9" spans="1:4" x14ac:dyDescent="0.3">
      <c r="B9" s="6"/>
      <c r="C9" s="57"/>
      <c r="D9" s="57"/>
    </row>
    <row r="10" spans="1:4" x14ac:dyDescent="0.3">
      <c r="A10" s="4">
        <v>1</v>
      </c>
      <c r="B10" s="8" t="s">
        <v>18</v>
      </c>
      <c r="C10" s="9">
        <v>444577</v>
      </c>
      <c r="D10" s="9">
        <v>27191.129999999997</v>
      </c>
    </row>
    <row r="11" spans="1:4" x14ac:dyDescent="0.3">
      <c r="A11" s="4">
        <v>2</v>
      </c>
      <c r="B11" s="8" t="s">
        <v>20</v>
      </c>
      <c r="C11" s="7">
        <v>284144.48</v>
      </c>
      <c r="D11" s="7">
        <v>12697.76</v>
      </c>
    </row>
    <row r="12" spans="1:4" x14ac:dyDescent="0.3">
      <c r="A12" s="4">
        <v>3</v>
      </c>
      <c r="B12" s="8" t="s">
        <v>21</v>
      </c>
      <c r="C12" s="15">
        <v>404665.64999999997</v>
      </c>
      <c r="D12" s="15">
        <v>23461.210000000003</v>
      </c>
    </row>
    <row r="13" spans="1:4" x14ac:dyDescent="0.3">
      <c r="B13" s="13" t="s">
        <v>26</v>
      </c>
      <c r="C13" s="9">
        <f>SUM(C10:C12)</f>
        <v>1133387.1299999999</v>
      </c>
      <c r="D13" s="9">
        <f>SUM(D10:D12)</f>
        <v>63350.100000000006</v>
      </c>
    </row>
  </sheetData>
  <printOptions horizontalCentered="1"/>
  <pageMargins left="0.7" right="0.7" top="0.75" bottom="0.75" header="0.3" footer="0.3"/>
  <pageSetup fitToHeight="0" orientation="portrait" horizontalDpi="300" verticalDpi="300" r:id="rId1"/>
  <headerFooter>
    <oddHeader>&amp;RSchedule &amp;A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35F65-7001-4F06-A395-A67B1C746E9A}">
  <sheetPr>
    <pageSetUpPr fitToPage="1"/>
  </sheetPr>
  <dimension ref="A1:O33"/>
  <sheetViews>
    <sheetView workbookViewId="0">
      <selection activeCell="D20" sqref="D20"/>
    </sheetView>
  </sheetViews>
  <sheetFormatPr defaultRowHeight="14.4" x14ac:dyDescent="0.3"/>
  <cols>
    <col min="2" max="2" width="33.109375" customWidth="1"/>
    <col min="3" max="9" width="12.21875" customWidth="1"/>
    <col min="10" max="10" width="1.109375" customWidth="1"/>
    <col min="11" max="12" width="11.44140625" customWidth="1"/>
    <col min="14" max="14" width="11.77734375" bestFit="1" customWidth="1"/>
    <col min="15" max="15" width="12" bestFit="1" customWidth="1"/>
  </cols>
  <sheetData>
    <row r="1" spans="1:15" x14ac:dyDescent="0.3">
      <c r="A1" s="1" t="s">
        <v>0</v>
      </c>
    </row>
    <row r="2" spans="1:15" x14ac:dyDescent="0.3">
      <c r="A2" s="1" t="s">
        <v>1</v>
      </c>
    </row>
    <row r="3" spans="1:15" x14ac:dyDescent="0.3">
      <c r="A3" s="1" t="s">
        <v>101</v>
      </c>
    </row>
    <row r="4" spans="1:15" x14ac:dyDescent="0.3">
      <c r="A4" s="1"/>
    </row>
    <row r="5" spans="1:15" s="13" customFormat="1" x14ac:dyDescent="0.3">
      <c r="A5" s="59" t="s">
        <v>102</v>
      </c>
      <c r="B5" s="13" t="s">
        <v>5</v>
      </c>
      <c r="C5" s="13" t="s">
        <v>6</v>
      </c>
      <c r="D5" s="16" t="s">
        <v>29</v>
      </c>
      <c r="E5" s="13" t="s">
        <v>8</v>
      </c>
      <c r="F5" s="16" t="s">
        <v>47</v>
      </c>
      <c r="G5" s="13" t="s">
        <v>48</v>
      </c>
      <c r="H5" s="13" t="s">
        <v>49</v>
      </c>
      <c r="I5" s="13" t="s">
        <v>50</v>
      </c>
      <c r="K5" s="13" t="s">
        <v>51</v>
      </c>
      <c r="L5" s="13" t="s">
        <v>52</v>
      </c>
    </row>
    <row r="6" spans="1:15" x14ac:dyDescent="0.3">
      <c r="A6" s="1"/>
    </row>
    <row r="7" spans="1:15" s="13" customFormat="1" x14ac:dyDescent="0.3">
      <c r="B7" s="60" t="s">
        <v>12</v>
      </c>
      <c r="C7" s="61" t="s">
        <v>18</v>
      </c>
      <c r="D7" s="61" t="s">
        <v>20</v>
      </c>
      <c r="E7" s="61" t="s">
        <v>21</v>
      </c>
      <c r="F7" s="61" t="s">
        <v>103</v>
      </c>
      <c r="G7" s="61" t="s">
        <v>23</v>
      </c>
      <c r="H7" s="61" t="s">
        <v>24</v>
      </c>
      <c r="I7" s="61" t="s">
        <v>31</v>
      </c>
      <c r="K7" s="61" t="s">
        <v>104</v>
      </c>
      <c r="L7" s="61" t="s">
        <v>105</v>
      </c>
    </row>
    <row r="8" spans="1:15" x14ac:dyDescent="0.3">
      <c r="A8" s="13">
        <v>1</v>
      </c>
      <c r="B8" t="s">
        <v>106</v>
      </c>
      <c r="C8" s="40">
        <f>'CDE-18 (Orbit)'!G61</f>
        <v>1344812.5908890138</v>
      </c>
      <c r="D8" s="40">
        <f>'CDE-18 (Consumers)'!G61</f>
        <v>1096012.5142244175</v>
      </c>
      <c r="E8" s="40">
        <f>'CDE-18 (Suburban)'!G61</f>
        <v>835828.68118737591</v>
      </c>
      <c r="F8" s="40">
        <f>'CDE-18 (Community)'!G61</f>
        <v>154211.06864553361</v>
      </c>
      <c r="G8" s="40">
        <f>'CDE-18 (Gulf Coast)'!G61</f>
        <v>345429.68756603257</v>
      </c>
      <c r="H8" s="40">
        <f>'CDE-18 (Chuck Bell)'!G61</f>
        <v>259625.05298548576</v>
      </c>
      <c r="I8" s="40">
        <f>SUM(C8:H8)</f>
        <v>4035919.5954978592</v>
      </c>
      <c r="N8" s="62"/>
      <c r="O8" s="63"/>
    </row>
    <row r="9" spans="1:15" x14ac:dyDescent="0.3">
      <c r="A9" s="13">
        <f>A8+1</f>
        <v>2</v>
      </c>
      <c r="B9" t="s">
        <v>107</v>
      </c>
      <c r="C9" s="64">
        <v>1823</v>
      </c>
      <c r="D9" s="64">
        <v>1726</v>
      </c>
      <c r="E9" s="64">
        <v>1364</v>
      </c>
      <c r="F9" s="64">
        <v>218</v>
      </c>
      <c r="G9" s="64">
        <v>590</v>
      </c>
      <c r="H9" s="64">
        <v>337</v>
      </c>
      <c r="I9" s="64">
        <f>SUM(C9:H9)</f>
        <v>6058</v>
      </c>
      <c r="K9" s="65"/>
      <c r="L9" s="65"/>
      <c r="O9" s="55"/>
    </row>
    <row r="10" spans="1:15" x14ac:dyDescent="0.3">
      <c r="A10" s="13">
        <f t="shared" ref="A10:A28" si="0">A9+1</f>
        <v>3</v>
      </c>
      <c r="B10" t="s">
        <v>108</v>
      </c>
      <c r="C10" s="24">
        <f t="shared" ref="C10:I10" si="1">C8/C9</f>
        <v>737.69204108009535</v>
      </c>
      <c r="D10" s="24">
        <f t="shared" si="1"/>
        <v>635.00145667695108</v>
      </c>
      <c r="E10" s="24">
        <f t="shared" si="1"/>
        <v>612.77762550394129</v>
      </c>
      <c r="F10" s="24">
        <f t="shared" si="1"/>
        <v>707.39022314464955</v>
      </c>
      <c r="G10" s="24">
        <f t="shared" si="1"/>
        <v>585.47404672208916</v>
      </c>
      <c r="H10" s="24">
        <f t="shared" si="1"/>
        <v>770.40075069877082</v>
      </c>
      <c r="I10" s="24">
        <f t="shared" si="1"/>
        <v>666.21320493526889</v>
      </c>
      <c r="K10" s="24">
        <f>MAX(C10:H10)</f>
        <v>770.40075069877082</v>
      </c>
      <c r="L10" s="24">
        <f>MIN(C10:H10)</f>
        <v>585.47404672208916</v>
      </c>
    </row>
    <row r="11" spans="1:15" x14ac:dyDescent="0.3">
      <c r="A11" s="13">
        <f t="shared" si="0"/>
        <v>4</v>
      </c>
    </row>
    <row r="12" spans="1:15" ht="16.2" x14ac:dyDescent="0.3">
      <c r="A12" s="13">
        <f t="shared" si="0"/>
        <v>5</v>
      </c>
      <c r="B12" t="s">
        <v>109</v>
      </c>
      <c r="G12" s="24"/>
      <c r="H12" s="24"/>
      <c r="I12" s="66">
        <v>526</v>
      </c>
      <c r="K12" s="67">
        <f>I12</f>
        <v>526</v>
      </c>
      <c r="L12" s="67">
        <f>K12</f>
        <v>526</v>
      </c>
    </row>
    <row r="13" spans="1:15" x14ac:dyDescent="0.3">
      <c r="A13" s="13">
        <f t="shared" si="0"/>
        <v>6</v>
      </c>
      <c r="B13" s="13" t="s">
        <v>110</v>
      </c>
      <c r="G13" s="68"/>
      <c r="H13" s="68"/>
      <c r="I13" s="69">
        <f>(I10-I12)/I12</f>
        <v>0.26656502839404733</v>
      </c>
      <c r="J13" s="69"/>
      <c r="K13" s="69">
        <f>(K10-K12)/K12</f>
        <v>0.46464021045393694</v>
      </c>
      <c r="L13" s="69">
        <f>(L10-L12)/L12</f>
        <v>0.11306852988990333</v>
      </c>
    </row>
    <row r="14" spans="1:15" x14ac:dyDescent="0.3">
      <c r="A14" s="13">
        <f t="shared" si="0"/>
        <v>7</v>
      </c>
    </row>
    <row r="15" spans="1:15" ht="16.2" x14ac:dyDescent="0.3">
      <c r="A15" s="13">
        <f t="shared" si="0"/>
        <v>8</v>
      </c>
      <c r="B15" t="s">
        <v>111</v>
      </c>
      <c r="G15" s="24"/>
      <c r="H15" s="24"/>
      <c r="I15" s="66">
        <v>618</v>
      </c>
      <c r="K15" s="67">
        <f>I15</f>
        <v>618</v>
      </c>
      <c r="L15" s="67">
        <f>K15</f>
        <v>618</v>
      </c>
    </row>
    <row r="16" spans="1:15" x14ac:dyDescent="0.3">
      <c r="A16" s="13">
        <f t="shared" si="0"/>
        <v>9</v>
      </c>
      <c r="B16" s="13" t="s">
        <v>110</v>
      </c>
      <c r="G16" s="68"/>
      <c r="H16" s="68"/>
      <c r="I16" s="69">
        <f>(I10-I15)/I15</f>
        <v>7.8014894717263583E-2</v>
      </c>
      <c r="J16" s="69"/>
      <c r="K16" s="69">
        <f>(K10-K15)/K15</f>
        <v>0.24660315647050296</v>
      </c>
      <c r="L16" s="69">
        <f>(L10-L15)/L15</f>
        <v>-5.2630992359079039E-2</v>
      </c>
    </row>
    <row r="17" spans="1:15" x14ac:dyDescent="0.3">
      <c r="A17" s="13">
        <f t="shared" si="0"/>
        <v>10</v>
      </c>
    </row>
    <row r="18" spans="1:15" x14ac:dyDescent="0.3">
      <c r="A18" s="13">
        <f t="shared" si="0"/>
        <v>11</v>
      </c>
    </row>
    <row r="19" spans="1:15" x14ac:dyDescent="0.3">
      <c r="A19" s="13">
        <f t="shared" si="0"/>
        <v>12</v>
      </c>
      <c r="B19" s="60" t="s">
        <v>93</v>
      </c>
      <c r="C19" s="61" t="s">
        <v>18</v>
      </c>
      <c r="D19" s="61" t="s">
        <v>17</v>
      </c>
      <c r="E19" s="61" t="s">
        <v>19</v>
      </c>
      <c r="F19" s="61" t="s">
        <v>23</v>
      </c>
      <c r="G19" s="61" t="s">
        <v>25</v>
      </c>
      <c r="H19" s="61"/>
      <c r="I19" s="61" t="s">
        <v>31</v>
      </c>
      <c r="K19" s="61" t="s">
        <v>104</v>
      </c>
      <c r="L19" s="61" t="s">
        <v>105</v>
      </c>
    </row>
    <row r="20" spans="1:15" x14ac:dyDescent="0.3">
      <c r="A20" s="13">
        <f t="shared" si="0"/>
        <v>13</v>
      </c>
      <c r="B20" t="s">
        <v>112</v>
      </c>
      <c r="C20" s="40">
        <f>'CDE-19 (Orbit WW)'!G62</f>
        <v>157519.78983359772</v>
      </c>
      <c r="D20" s="40">
        <f>'CDE-19 (EMCAD)'!G62</f>
        <v>394827.17842528643</v>
      </c>
      <c r="E20" s="40">
        <f>'CDE-19 (Sugartree)'!G62</f>
        <v>138556.73840986792</v>
      </c>
      <c r="F20" s="40">
        <f>'CDE-19 (Gulf Coast)'!G62</f>
        <v>384817.46461635851</v>
      </c>
      <c r="G20" s="40">
        <f>'CDE-19 (Bolivar)'!G62</f>
        <v>593048.18040989735</v>
      </c>
      <c r="H20" s="40"/>
      <c r="I20" s="40">
        <f>SUM(C20:G20)</f>
        <v>1668769.3516950079</v>
      </c>
      <c r="O20" s="63"/>
    </row>
    <row r="21" spans="1:15" x14ac:dyDescent="0.3">
      <c r="A21" s="13">
        <f t="shared" si="0"/>
        <v>14</v>
      </c>
      <c r="B21" t="s">
        <v>107</v>
      </c>
      <c r="C21" s="64">
        <v>170</v>
      </c>
      <c r="D21" s="64">
        <v>369</v>
      </c>
      <c r="E21" s="64">
        <v>144</v>
      </c>
      <c r="F21" s="64">
        <v>543</v>
      </c>
      <c r="G21" s="64">
        <v>850</v>
      </c>
      <c r="H21" s="64"/>
      <c r="I21" s="64">
        <f>SUM(C21:H21)</f>
        <v>2076</v>
      </c>
      <c r="K21" s="65"/>
      <c r="L21" s="65"/>
      <c r="O21" s="55"/>
    </row>
    <row r="22" spans="1:15" x14ac:dyDescent="0.3">
      <c r="A22" s="13">
        <f t="shared" si="0"/>
        <v>15</v>
      </c>
      <c r="B22" t="s">
        <v>108</v>
      </c>
      <c r="C22" s="70">
        <f>C20/C21</f>
        <v>926.58699902116302</v>
      </c>
      <c r="D22" s="70">
        <f>D20/D21</f>
        <v>1069.9923534560608</v>
      </c>
      <c r="E22" s="70">
        <f>E20/E21</f>
        <v>962.19957229074942</v>
      </c>
      <c r="F22" s="70">
        <f>F20/F21</f>
        <v>708.68778014062343</v>
      </c>
      <c r="G22" s="70">
        <f>G20/G21</f>
        <v>697.70374165870271</v>
      </c>
      <c r="H22" s="70"/>
      <c r="I22" s="70">
        <f>I20/I21</f>
        <v>803.83880139451242</v>
      </c>
      <c r="K22" s="24">
        <f>MAX(C22:G22)</f>
        <v>1069.9923534560608</v>
      </c>
      <c r="L22" s="24">
        <f>MIN(C22:G22)</f>
        <v>697.70374165870271</v>
      </c>
    </row>
    <row r="23" spans="1:15" x14ac:dyDescent="0.3">
      <c r="A23" s="13">
        <f t="shared" si="0"/>
        <v>16</v>
      </c>
    </row>
    <row r="24" spans="1:15" ht="16.2" x14ac:dyDescent="0.3">
      <c r="A24" s="13">
        <f t="shared" si="0"/>
        <v>17</v>
      </c>
      <c r="B24" t="s">
        <v>113</v>
      </c>
      <c r="I24" s="66">
        <v>583</v>
      </c>
      <c r="K24" s="67">
        <f>I24</f>
        <v>583</v>
      </c>
      <c r="L24" s="67">
        <f>K24</f>
        <v>583</v>
      </c>
    </row>
    <row r="25" spans="1:15" x14ac:dyDescent="0.3">
      <c r="A25" s="13">
        <f t="shared" si="0"/>
        <v>18</v>
      </c>
      <c r="B25" s="13" t="s">
        <v>110</v>
      </c>
      <c r="I25" s="69">
        <f>(I22-I24)/I24</f>
        <v>0.3787972579665736</v>
      </c>
      <c r="J25" s="69"/>
      <c r="K25" s="69">
        <f>(K22-K24)/K24</f>
        <v>0.83532136098809739</v>
      </c>
      <c r="L25" s="69">
        <f>(L22-L24)/L24</f>
        <v>0.19674741279365818</v>
      </c>
    </row>
    <row r="26" spans="1:15" x14ac:dyDescent="0.3">
      <c r="A26" s="13">
        <f t="shared" si="0"/>
        <v>19</v>
      </c>
    </row>
    <row r="27" spans="1:15" ht="16.2" x14ac:dyDescent="0.3">
      <c r="A27" s="13">
        <f t="shared" si="0"/>
        <v>20</v>
      </c>
      <c r="B27" t="s">
        <v>114</v>
      </c>
      <c r="I27" s="66">
        <v>527</v>
      </c>
      <c r="K27" s="67">
        <f>I27</f>
        <v>527</v>
      </c>
      <c r="L27" s="67">
        <f>K27</f>
        <v>527</v>
      </c>
    </row>
    <row r="28" spans="1:15" x14ac:dyDescent="0.3">
      <c r="A28" s="13">
        <f t="shared" si="0"/>
        <v>21</v>
      </c>
      <c r="B28" s="13" t="s">
        <v>110</v>
      </c>
      <c r="I28" s="69">
        <f>(I22-I27)/I27</f>
        <v>0.52531081858541251</v>
      </c>
      <c r="J28" s="69"/>
      <c r="K28" s="69">
        <f>(K22-K27)/K27</f>
        <v>1.0303460217382556</v>
      </c>
      <c r="L28" s="69">
        <f>(L22-L27)/L27</f>
        <v>0.32391601832770911</v>
      </c>
    </row>
    <row r="31" spans="1:15" x14ac:dyDescent="0.3">
      <c r="B31" s="71" t="s">
        <v>115</v>
      </c>
    </row>
    <row r="32" spans="1:15" x14ac:dyDescent="0.3">
      <c r="B32" s="10" t="s">
        <v>116</v>
      </c>
    </row>
    <row r="33" spans="2:2" x14ac:dyDescent="0.3">
      <c r="B33" s="10" t="s">
        <v>117</v>
      </c>
    </row>
  </sheetData>
  <printOptions horizontalCentered="1"/>
  <pageMargins left="0.7" right="0.7" top="0.75" bottom="0.75" header="0.3" footer="0.3"/>
  <pageSetup scale="79" orientation="landscape" horizontalDpi="300" verticalDpi="300" r:id="rId1"/>
  <headerFooter>
    <oddHeader>&amp;RSchedule &amp;A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E5272-6FF1-42DB-8600-412F601568C1}">
  <sheetPr>
    <pageSetUpPr fitToPage="1"/>
  </sheetPr>
  <dimension ref="A1:M23"/>
  <sheetViews>
    <sheetView workbookViewId="0">
      <selection activeCell="D9" sqref="D9"/>
    </sheetView>
  </sheetViews>
  <sheetFormatPr defaultRowHeight="14.4" x14ac:dyDescent="0.3"/>
  <cols>
    <col min="1" max="1" width="7.109375" customWidth="1"/>
    <col min="2" max="2" width="33.77734375" customWidth="1"/>
    <col min="3" max="9" width="12.21875" customWidth="1"/>
    <col min="10" max="10" width="2.21875" customWidth="1"/>
    <col min="11" max="11" width="10" bestFit="1" customWidth="1"/>
  </cols>
  <sheetData>
    <row r="1" spans="1:13" x14ac:dyDescent="0.3">
      <c r="A1" s="1" t="s">
        <v>0</v>
      </c>
    </row>
    <row r="2" spans="1:13" x14ac:dyDescent="0.3">
      <c r="A2" s="1" t="s">
        <v>1</v>
      </c>
    </row>
    <row r="3" spans="1:13" x14ac:dyDescent="0.3">
      <c r="A3" s="1" t="s">
        <v>118</v>
      </c>
    </row>
    <row r="4" spans="1:13" x14ac:dyDescent="0.3">
      <c r="A4" s="1"/>
    </row>
    <row r="5" spans="1:13" x14ac:dyDescent="0.3">
      <c r="A5" s="59" t="s">
        <v>61</v>
      </c>
    </row>
    <row r="6" spans="1:13" s="13" customFormat="1" x14ac:dyDescent="0.3">
      <c r="A6" s="72" t="s">
        <v>119</v>
      </c>
      <c r="B6" s="13" t="s">
        <v>5</v>
      </c>
      <c r="C6" s="13" t="s">
        <v>6</v>
      </c>
      <c r="D6" s="16" t="s">
        <v>29</v>
      </c>
      <c r="E6" s="13" t="s">
        <v>8</v>
      </c>
      <c r="F6" s="16" t="s">
        <v>47</v>
      </c>
      <c r="G6" s="13" t="s">
        <v>48</v>
      </c>
      <c r="H6" s="13" t="s">
        <v>49</v>
      </c>
      <c r="I6" s="13" t="s">
        <v>50</v>
      </c>
      <c r="K6" s="16" t="s">
        <v>51</v>
      </c>
      <c r="L6" s="13" t="s">
        <v>52</v>
      </c>
      <c r="M6" s="13" t="s">
        <v>120</v>
      </c>
    </row>
    <row r="7" spans="1:13" x14ac:dyDescent="0.3">
      <c r="A7" s="3"/>
    </row>
    <row r="8" spans="1:13" s="13" customFormat="1" x14ac:dyDescent="0.3">
      <c r="B8" s="60" t="s">
        <v>12</v>
      </c>
      <c r="C8" s="61" t="s">
        <v>18</v>
      </c>
      <c r="D8" s="61" t="s">
        <v>20</v>
      </c>
      <c r="E8" s="61" t="s">
        <v>21</v>
      </c>
      <c r="F8" s="61" t="s">
        <v>103</v>
      </c>
      <c r="G8" s="61" t="s">
        <v>23</v>
      </c>
      <c r="H8" s="61" t="s">
        <v>24</v>
      </c>
      <c r="I8" s="61" t="s">
        <v>31</v>
      </c>
      <c r="K8" s="61" t="s">
        <v>121</v>
      </c>
      <c r="L8" s="61" t="s">
        <v>122</v>
      </c>
      <c r="M8" s="61" t="s">
        <v>123</v>
      </c>
    </row>
    <row r="9" spans="1:13" x14ac:dyDescent="0.3">
      <c r="A9" s="13">
        <v>1</v>
      </c>
      <c r="B9" t="s">
        <v>106</v>
      </c>
      <c r="C9" s="40">
        <f>'CDE-18 (Orbit)'!G61</f>
        <v>1344812.5908890138</v>
      </c>
      <c r="D9" s="40">
        <f>'CDE-18 (Consumers)'!G61</f>
        <v>1096012.5142244175</v>
      </c>
      <c r="E9" s="40">
        <f>'CDE-18 (Suburban)'!G61</f>
        <v>835828.68118737591</v>
      </c>
      <c r="F9" s="40">
        <f>'CDE-18 (Community)'!G61</f>
        <v>154211.06864553361</v>
      </c>
      <c r="G9" s="40">
        <f>'CDE-18 (Gulf Coast)'!G61</f>
        <v>345429.68756603257</v>
      </c>
      <c r="H9" s="40">
        <f>'CDE-18 (Chuck Bell)'!G61</f>
        <v>259625.05298548576</v>
      </c>
      <c r="I9" s="40">
        <f>SUM(C9:H9)</f>
        <v>4035919.5954978592</v>
      </c>
    </row>
    <row r="10" spans="1:13" x14ac:dyDescent="0.3">
      <c r="A10" s="13">
        <f>A9+1</f>
        <v>2</v>
      </c>
      <c r="B10" t="s">
        <v>16</v>
      </c>
      <c r="C10" s="64">
        <v>2072.5</v>
      </c>
      <c r="D10" s="64">
        <v>1815</v>
      </c>
      <c r="E10" s="64">
        <v>1411</v>
      </c>
      <c r="F10" s="64">
        <v>218</v>
      </c>
      <c r="G10" s="64">
        <v>825</v>
      </c>
      <c r="H10" s="64">
        <v>337</v>
      </c>
      <c r="I10" s="64">
        <f>SUM(C10:H10)</f>
        <v>6678.5</v>
      </c>
      <c r="K10" s="65"/>
      <c r="L10" s="65"/>
      <c r="M10" s="65"/>
    </row>
    <row r="11" spans="1:13" x14ac:dyDescent="0.3">
      <c r="A11" s="13">
        <f t="shared" ref="A11:A23" si="0">A10+1</f>
        <v>3</v>
      </c>
      <c r="B11" t="s">
        <v>124</v>
      </c>
      <c r="C11" s="24">
        <f t="shared" ref="C11:I11" si="1">C9/C10</f>
        <v>648.8842416834807</v>
      </c>
      <c r="D11" s="24">
        <f t="shared" si="1"/>
        <v>603.86364420078098</v>
      </c>
      <c r="E11" s="24">
        <f t="shared" si="1"/>
        <v>592.36618085568807</v>
      </c>
      <c r="F11" s="24">
        <f t="shared" si="1"/>
        <v>707.39022314464955</v>
      </c>
      <c r="G11" s="24">
        <f t="shared" si="1"/>
        <v>418.70265159519101</v>
      </c>
      <c r="H11" s="24">
        <f t="shared" si="1"/>
        <v>770.40075069877082</v>
      </c>
      <c r="I11" s="24">
        <f t="shared" si="1"/>
        <v>604.31527970320565</v>
      </c>
      <c r="K11" s="73">
        <f>AVERAGE(C11:H11)</f>
        <v>623.60128202976023</v>
      </c>
      <c r="L11" s="70">
        <f>_xlfn.STDEV.P(C11,D11,E11,F11,G11,H11)</f>
        <v>109.968596540023</v>
      </c>
      <c r="M11" s="74">
        <f>L11/K11</f>
        <v>0.17634440420341366</v>
      </c>
    </row>
    <row r="12" spans="1:13" x14ac:dyDescent="0.3">
      <c r="A12" s="13">
        <f t="shared" si="0"/>
        <v>4</v>
      </c>
      <c r="B12" t="s">
        <v>125</v>
      </c>
      <c r="C12" s="69">
        <f t="shared" ref="C12:I12" si="2">(C11-$I$11)/$I$11</f>
        <v>7.3751175052472584E-2</v>
      </c>
      <c r="D12" s="69">
        <f t="shared" si="2"/>
        <v>-7.4735079120699134E-4</v>
      </c>
      <c r="E12" s="69">
        <f t="shared" si="2"/>
        <v>-1.9772955026697448E-2</v>
      </c>
      <c r="F12" s="69">
        <f t="shared" si="2"/>
        <v>0.17056484736256641</v>
      </c>
      <c r="G12" s="69">
        <f t="shared" si="2"/>
        <v>-0.30714535002188531</v>
      </c>
      <c r="H12" s="69">
        <f t="shared" si="2"/>
        <v>0.27483248657411724</v>
      </c>
      <c r="I12" s="69">
        <f t="shared" si="2"/>
        <v>0</v>
      </c>
      <c r="K12" s="73"/>
      <c r="L12" s="70"/>
      <c r="M12" s="74"/>
    </row>
    <row r="13" spans="1:13" x14ac:dyDescent="0.3">
      <c r="A13" s="13">
        <f t="shared" si="0"/>
        <v>5</v>
      </c>
      <c r="C13" s="24"/>
      <c r="D13" s="24"/>
      <c r="E13" s="24"/>
      <c r="F13" s="24"/>
      <c r="G13" s="24"/>
      <c r="H13" s="24"/>
      <c r="I13" s="24"/>
      <c r="K13" s="73"/>
      <c r="L13" s="70"/>
      <c r="M13" s="74"/>
    </row>
    <row r="14" spans="1:13" x14ac:dyDescent="0.3">
      <c r="A14" s="13">
        <f t="shared" si="0"/>
        <v>6</v>
      </c>
      <c r="B14" t="s">
        <v>106</v>
      </c>
      <c r="C14" s="40">
        <f t="shared" ref="C14:H14" si="3">C9</f>
        <v>1344812.5908890138</v>
      </c>
      <c r="D14" s="40">
        <f t="shared" si="3"/>
        <v>1096012.5142244175</v>
      </c>
      <c r="E14" s="40">
        <f t="shared" si="3"/>
        <v>835828.68118737591</v>
      </c>
      <c r="F14" s="40">
        <f t="shared" si="3"/>
        <v>154211.06864553361</v>
      </c>
      <c r="G14" s="40">
        <f t="shared" si="3"/>
        <v>345429.68756603257</v>
      </c>
      <c r="H14" s="40">
        <f t="shared" si="3"/>
        <v>259625.05298548576</v>
      </c>
      <c r="I14" s="40">
        <f>SUM(C14:H14)</f>
        <v>4035919.5954978592</v>
      </c>
      <c r="K14" s="73"/>
      <c r="L14" s="70"/>
      <c r="M14" s="74"/>
    </row>
    <row r="15" spans="1:13" x14ac:dyDescent="0.3">
      <c r="A15" s="13">
        <f t="shared" si="0"/>
        <v>7</v>
      </c>
      <c r="B15" t="s">
        <v>126</v>
      </c>
      <c r="C15" s="64">
        <f>'CDE-20 (Water Rates)'!E44</f>
        <v>113315</v>
      </c>
      <c r="D15" s="64">
        <f>'CDE-20 (Water Rates)'!H44</f>
        <v>96289.5</v>
      </c>
      <c r="E15" s="64">
        <f>'CDE-20 (Water Rates)'!F44</f>
        <v>75516.800000000003</v>
      </c>
      <c r="F15" s="64">
        <f>'CDE-20 (Water Rates)'!G44</f>
        <v>11209</v>
      </c>
      <c r="G15" s="64">
        <f>'CDE-20 (Water Rates)'!I44</f>
        <v>39046.82</v>
      </c>
      <c r="H15" s="64">
        <f>'CDE-20 (Water Rates)'!J44</f>
        <v>41731.51</v>
      </c>
      <c r="I15" s="64">
        <f>SUM(C15:H15)</f>
        <v>377108.63</v>
      </c>
      <c r="K15" s="75"/>
      <c r="L15" s="66"/>
      <c r="M15" s="76"/>
    </row>
    <row r="16" spans="1:13" x14ac:dyDescent="0.3">
      <c r="A16" s="13">
        <f t="shared" si="0"/>
        <v>8</v>
      </c>
      <c r="B16" t="s">
        <v>127</v>
      </c>
      <c r="C16" s="24">
        <f>C14/C15</f>
        <v>11.867913258518412</v>
      </c>
      <c r="D16" s="24">
        <f t="shared" ref="D16:I16" si="4">D14/D15</f>
        <v>11.382471756779477</v>
      </c>
      <c r="E16" s="24">
        <f t="shared" si="4"/>
        <v>11.068115719778591</v>
      </c>
      <c r="F16" s="24">
        <f t="shared" si="4"/>
        <v>13.757790047777108</v>
      </c>
      <c r="G16" s="24">
        <f t="shared" si="4"/>
        <v>8.8465510780655787</v>
      </c>
      <c r="H16" s="24">
        <f t="shared" si="4"/>
        <v>6.2213194055399805</v>
      </c>
      <c r="I16" s="24">
        <f t="shared" si="4"/>
        <v>10.702273229593974</v>
      </c>
      <c r="K16" s="73">
        <f>AVERAGE(C16:H16)</f>
        <v>10.524026877743191</v>
      </c>
      <c r="L16" s="70">
        <f>_xlfn.STDEV.P(C16,D16,E16,F16,G16,H16)</f>
        <v>2.4022014824090467</v>
      </c>
      <c r="M16" s="74">
        <f>L16/K16</f>
        <v>0.22825877492667362</v>
      </c>
    </row>
    <row r="17" spans="1:13" x14ac:dyDescent="0.3">
      <c r="A17" s="13">
        <f t="shared" si="0"/>
        <v>9</v>
      </c>
      <c r="B17" t="s">
        <v>125</v>
      </c>
      <c r="C17" s="69">
        <f>(C16-$I$16)/$I$16</f>
        <v>0.10891518128141268</v>
      </c>
      <c r="D17" s="69">
        <f t="shared" ref="D17:I17" si="5">(D16-$I$16)/$I$16</f>
        <v>6.3556453156570047E-2</v>
      </c>
      <c r="E17" s="69">
        <f t="shared" si="5"/>
        <v>3.4183624575476905E-2</v>
      </c>
      <c r="F17" s="69">
        <f t="shared" si="5"/>
        <v>0.28550166423839801</v>
      </c>
      <c r="G17" s="69">
        <f t="shared" si="5"/>
        <v>-0.17339513874463081</v>
      </c>
      <c r="H17" s="69">
        <f t="shared" si="5"/>
        <v>-0.4186917795803643</v>
      </c>
      <c r="I17" s="69">
        <f t="shared" si="5"/>
        <v>0</v>
      </c>
      <c r="K17" s="73"/>
      <c r="L17" s="70"/>
      <c r="M17" s="74"/>
    </row>
    <row r="18" spans="1:13" x14ac:dyDescent="0.3">
      <c r="A18" s="13">
        <f t="shared" si="0"/>
        <v>10</v>
      </c>
      <c r="C18" s="24"/>
      <c r="D18" s="24"/>
      <c r="E18" s="24"/>
      <c r="F18" s="24"/>
      <c r="G18" s="24"/>
      <c r="H18" s="24"/>
      <c r="I18" s="24"/>
      <c r="K18" s="77"/>
      <c r="L18" s="40"/>
      <c r="M18" s="74"/>
    </row>
    <row r="19" spans="1:13" x14ac:dyDescent="0.3">
      <c r="A19" s="13">
        <f t="shared" si="0"/>
        <v>11</v>
      </c>
      <c r="B19" s="60" t="s">
        <v>93</v>
      </c>
      <c r="C19" s="61" t="s">
        <v>18</v>
      </c>
      <c r="D19" s="61" t="s">
        <v>17</v>
      </c>
      <c r="E19" s="61" t="s">
        <v>19</v>
      </c>
      <c r="F19" s="61" t="s">
        <v>23</v>
      </c>
      <c r="G19" s="61" t="s">
        <v>25</v>
      </c>
      <c r="H19" s="61"/>
      <c r="I19" s="61" t="s">
        <v>31</v>
      </c>
      <c r="K19" s="61" t="s">
        <v>121</v>
      </c>
      <c r="L19" s="61" t="s">
        <v>122</v>
      </c>
      <c r="M19" s="61" t="s">
        <v>123</v>
      </c>
    </row>
    <row r="20" spans="1:13" x14ac:dyDescent="0.3">
      <c r="A20" s="13">
        <f t="shared" si="0"/>
        <v>12</v>
      </c>
      <c r="B20" t="s">
        <v>112</v>
      </c>
      <c r="C20" s="40">
        <f>'CDE-19 (Orbit WW)'!G62</f>
        <v>157519.78983359772</v>
      </c>
      <c r="D20" s="40">
        <f>'CDE-19 (EMCAD)'!G62</f>
        <v>394827.17842528643</v>
      </c>
      <c r="E20" s="40">
        <f>'CDE-19 (Sugartree)'!G62</f>
        <v>138556.73840986792</v>
      </c>
      <c r="F20" s="40">
        <f>'CDE-19 (Gulf Coast)'!G62</f>
        <v>384817.46461635851</v>
      </c>
      <c r="G20" s="40">
        <f>'CDE-19 (Bolivar)'!G62</f>
        <v>593048.18040989735</v>
      </c>
      <c r="H20" s="40"/>
      <c r="I20" s="40">
        <f>SUM(C20:G20)</f>
        <v>1668769.3516950079</v>
      </c>
      <c r="M20" s="78"/>
    </row>
    <row r="21" spans="1:13" x14ac:dyDescent="0.3">
      <c r="A21" s="13">
        <f t="shared" si="0"/>
        <v>13</v>
      </c>
      <c r="B21" t="s">
        <v>16</v>
      </c>
      <c r="C21" s="64">
        <v>170</v>
      </c>
      <c r="D21" s="64">
        <v>369</v>
      </c>
      <c r="E21" s="64">
        <v>144</v>
      </c>
      <c r="F21" s="64">
        <v>543</v>
      </c>
      <c r="G21" s="64">
        <v>850</v>
      </c>
      <c r="H21" s="64"/>
      <c r="I21" s="64">
        <f>SUM(C21:H21)</f>
        <v>2076</v>
      </c>
      <c r="K21" s="65"/>
      <c r="L21" s="65"/>
      <c r="M21" s="79"/>
    </row>
    <row r="22" spans="1:13" x14ac:dyDescent="0.3">
      <c r="A22" s="13">
        <f t="shared" si="0"/>
        <v>14</v>
      </c>
      <c r="B22" t="s">
        <v>124</v>
      </c>
      <c r="C22" s="70">
        <f>C20/C21</f>
        <v>926.58699902116302</v>
      </c>
      <c r="D22" s="70">
        <f>D20/D21</f>
        <v>1069.9923534560608</v>
      </c>
      <c r="E22" s="70">
        <f>E20/E21</f>
        <v>962.19957229074942</v>
      </c>
      <c r="F22" s="70">
        <f>F20/F21</f>
        <v>708.68778014062343</v>
      </c>
      <c r="G22" s="70">
        <f>G20/G21</f>
        <v>697.70374165870271</v>
      </c>
      <c r="H22" s="70"/>
      <c r="I22" s="70">
        <f>I20/I21</f>
        <v>803.83880139451242</v>
      </c>
      <c r="K22" s="73">
        <f>AVERAGE(C22:G22)</f>
        <v>873.03408931345984</v>
      </c>
      <c r="L22" s="70">
        <f>_xlfn.STDEV.P(C22,D22,E22,F22,G22)</f>
        <v>146.53422498124687</v>
      </c>
      <c r="M22" s="74">
        <f>L22/K22</f>
        <v>0.1678447918299262</v>
      </c>
    </row>
    <row r="23" spans="1:13" x14ac:dyDescent="0.3">
      <c r="A23" s="13">
        <f t="shared" si="0"/>
        <v>15</v>
      </c>
      <c r="B23" t="s">
        <v>125</v>
      </c>
      <c r="C23" s="69">
        <f>(C22-$I$22)/$I$22</f>
        <v>0.15270250380263439</v>
      </c>
      <c r="D23" s="69">
        <f>(D22-$I$22)/$I$22</f>
        <v>0.33110314107731664</v>
      </c>
      <c r="E23" s="69">
        <f>(E22-$I$22)/$I$22</f>
        <v>0.19700563175292135</v>
      </c>
      <c r="F23" s="69">
        <f>(F22-$I$22)/$I$22</f>
        <v>-0.11837077420102074</v>
      </c>
      <c r="G23" s="69">
        <f>(G22-$I$22)/$I$22</f>
        <v>-0.13203525327675761</v>
      </c>
      <c r="H23" s="69"/>
      <c r="I23" s="69">
        <f>(I22-$I$22)/$I$22</f>
        <v>0</v>
      </c>
    </row>
  </sheetData>
  <printOptions horizontalCentered="1"/>
  <pageMargins left="0.7" right="0.7" top="0.75" bottom="0.75" header="0.3" footer="0.3"/>
  <pageSetup scale="79" orientation="landscape" horizontalDpi="300" verticalDpi="300" r:id="rId1"/>
  <headerFooter>
    <oddHeader>&amp;RSchedule &amp;A</oddHead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134B5-B5A4-47F2-9D94-FEE308E4EDFF}">
  <sheetPr>
    <pageSetUpPr fitToPage="1"/>
  </sheetPr>
  <dimension ref="A1:I84"/>
  <sheetViews>
    <sheetView zoomScaleNormal="100" workbookViewId="0">
      <pane xSplit="5" ySplit="9" topLeftCell="F61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D63" sqref="D63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3" width="14.21875" style="85" bestFit="1" customWidth="1"/>
    <col min="4" max="5" width="14.21875" style="85" customWidth="1"/>
    <col min="6" max="6" width="11.5546875" style="85" bestFit="1" customWidth="1"/>
    <col min="7" max="7" width="13.109375" style="85" bestFit="1" customWidth="1"/>
    <col min="8" max="8" width="9.109375" style="85"/>
    <col min="9" max="9" width="13.109375" style="85" bestFit="1" customWidth="1"/>
    <col min="10" max="16384" width="9.109375" style="85"/>
  </cols>
  <sheetData>
    <row r="1" spans="1:9" s="81" customFormat="1" x14ac:dyDescent="0.3">
      <c r="A1" s="80" t="s">
        <v>0</v>
      </c>
      <c r="B1" s="80"/>
    </row>
    <row r="2" spans="1:9" s="81" customFormat="1" x14ac:dyDescent="0.3">
      <c r="A2" s="80" t="s">
        <v>1</v>
      </c>
      <c r="B2" s="80"/>
    </row>
    <row r="3" spans="1:9" s="81" customFormat="1" x14ac:dyDescent="0.3">
      <c r="A3" s="80" t="s">
        <v>128</v>
      </c>
      <c r="B3" s="80"/>
      <c r="E3" s="82"/>
    </row>
    <row r="4" spans="1:9" s="81" customFormat="1" x14ac:dyDescent="0.3">
      <c r="B4" s="80"/>
      <c r="E4" s="82"/>
    </row>
    <row r="5" spans="1:9" s="83" customFormat="1" x14ac:dyDescent="0.3">
      <c r="A5" s="83" t="s">
        <v>61</v>
      </c>
    </row>
    <row r="6" spans="1:9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4" t="s">
        <v>48</v>
      </c>
    </row>
    <row r="7" spans="1:9" x14ac:dyDescent="0.3">
      <c r="B7" s="86"/>
    </row>
    <row r="8" spans="1:9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9" x14ac:dyDescent="0.3">
      <c r="C9" s="88" t="s">
        <v>58</v>
      </c>
      <c r="D9" s="88" t="s">
        <v>132</v>
      </c>
      <c r="E9" s="88" t="s">
        <v>58</v>
      </c>
      <c r="F9" s="87" t="s">
        <v>60</v>
      </c>
      <c r="G9" s="87" t="s">
        <v>31</v>
      </c>
    </row>
    <row r="10" spans="1:9" x14ac:dyDescent="0.3">
      <c r="A10" s="83">
        <v>1</v>
      </c>
      <c r="B10" s="89" t="s">
        <v>133</v>
      </c>
      <c r="C10" s="90">
        <f>'CDE-18 (Orbit)'!C10+'CDE-18 (Consumers)'!C10+'CDE-18 (Suburban)'!C10+'CDE-18 (Community)'!C10+'CDE-18 (Gulf Coast)'!C10+'CDE-18 (Chuck Bell)'!C10</f>
        <v>12267780.942399999</v>
      </c>
      <c r="D10" s="90">
        <f>'CDE-18 (Orbit)'!D10+'CDE-18 (Consumers)'!D10+'CDE-18 (Suburban)'!D10+'CDE-18 (Community)'!D10+'CDE-18 (Gulf Coast)'!D10+'CDE-18 (Chuck Bell)'!D10</f>
        <v>1133387.1299999999</v>
      </c>
      <c r="E10" s="90">
        <f>C10+D10</f>
        <v>13401168.0724</v>
      </c>
      <c r="F10" s="90">
        <f>'CDE-18 (Orbit)'!F10+'CDE-18 (Consumers)'!F10+'CDE-18 (Suburban)'!F10+'CDE-18 (Community)'!F10+'CDE-18 (Gulf Coast)'!F10+'CDE-18 (Chuck Bell)'!F10</f>
        <v>-1072549.6197012397</v>
      </c>
      <c r="G10" s="90">
        <f>E10+F10</f>
        <v>12328618.45269876</v>
      </c>
      <c r="H10" s="91"/>
    </row>
    <row r="11" spans="1:9" x14ac:dyDescent="0.3">
      <c r="A11" s="83">
        <f>A10+1</f>
        <v>2</v>
      </c>
      <c r="B11" s="89" t="s">
        <v>134</v>
      </c>
      <c r="C11" s="92">
        <f>'CDE-18 (Orbit)'!C11+'CDE-18 (Consumers)'!C11+'CDE-18 (Suburban)'!C11+'CDE-18 (Community)'!C11+'CDE-18 (Gulf Coast)'!C11+'CDE-18 (Chuck Bell)'!C11</f>
        <v>-403873.85</v>
      </c>
      <c r="D11" s="92">
        <f>'CDE-18 (Orbit)'!D11+'CDE-18 (Consumers)'!D11+'CDE-18 (Suburban)'!D11+'CDE-18 (Community)'!D11+'CDE-18 (Gulf Coast)'!D11+'CDE-18 (Chuck Bell)'!D11</f>
        <v>0</v>
      </c>
      <c r="E11" s="92">
        <f>C11+D11</f>
        <v>-403873.85</v>
      </c>
      <c r="F11" s="92">
        <f>'CDE-18 (Orbit)'!F11+'CDE-18 (Consumers)'!F11+'CDE-18 (Suburban)'!F11+'CDE-18 (Community)'!F11+'CDE-18 (Gulf Coast)'!F11+'CDE-18 (Chuck Bell)'!F11</f>
        <v>0</v>
      </c>
      <c r="G11" s="92">
        <f>E11+F11</f>
        <v>-403873.85</v>
      </c>
      <c r="H11" s="91"/>
    </row>
    <row r="12" spans="1:9" x14ac:dyDescent="0.3">
      <c r="A12" s="83">
        <f>A11+1</f>
        <v>3</v>
      </c>
      <c r="B12" s="89" t="s">
        <v>135</v>
      </c>
      <c r="C12" s="93">
        <f>'CDE-18 (Orbit)'!C12+'CDE-18 (Consumers)'!C12+'CDE-18 (Suburban)'!C12+'CDE-18 (Community)'!C12+'CDE-18 (Gulf Coast)'!C12+'CDE-18 (Chuck Bell)'!C12</f>
        <v>-3796995.0317186536</v>
      </c>
      <c r="D12" s="93">
        <f>'CDE-18 (Orbit)'!D12+'CDE-18 (Consumers)'!D12+'CDE-18 (Suburban)'!D12+'CDE-18 (Community)'!D12+'CDE-18 (Gulf Coast)'!D12+'CDE-18 (Chuck Bell)'!D12</f>
        <v>0</v>
      </c>
      <c r="E12" s="94">
        <f>C12+D12</f>
        <v>-3796995.0317186536</v>
      </c>
      <c r="F12" s="94">
        <f>'CDE-18 (Orbit)'!F12+'CDE-18 (Consumers)'!F12+'CDE-18 (Suburban)'!F12+'CDE-18 (Community)'!F12+'CDE-18 (Gulf Coast)'!F12+'CDE-18 (Chuck Bell)'!F12</f>
        <v>0</v>
      </c>
      <c r="G12" s="94">
        <f>E12+F12</f>
        <v>-3796995.0317186536</v>
      </c>
      <c r="H12" s="91"/>
    </row>
    <row r="13" spans="1:9" x14ac:dyDescent="0.3">
      <c r="A13" s="83">
        <f t="shared" ref="A13:A73" si="0">A12+1</f>
        <v>4</v>
      </c>
      <c r="B13" s="89" t="s">
        <v>136</v>
      </c>
      <c r="C13" s="90">
        <f>SUM(C10:C12)</f>
        <v>8066912.0606813459</v>
      </c>
      <c r="D13" s="90">
        <f t="shared" ref="D13:E13" si="1">SUM(D10:D12)</f>
        <v>1133387.1299999999</v>
      </c>
      <c r="E13" s="90">
        <f t="shared" si="1"/>
        <v>9200299.1906813458</v>
      </c>
      <c r="F13" s="90">
        <f>SUM(F10:F12)</f>
        <v>-1072549.6197012397</v>
      </c>
      <c r="G13" s="90">
        <f>SUM(G10:G12)</f>
        <v>8127749.5709801065</v>
      </c>
      <c r="H13" s="91"/>
      <c r="I13" s="95"/>
    </row>
    <row r="14" spans="1:9" x14ac:dyDescent="0.3">
      <c r="A14" s="83">
        <f t="shared" si="0"/>
        <v>5</v>
      </c>
      <c r="B14" s="96"/>
    </row>
    <row r="15" spans="1:9" x14ac:dyDescent="0.3">
      <c r="A15" s="83">
        <f t="shared" si="0"/>
        <v>6</v>
      </c>
      <c r="B15" s="97" t="s">
        <v>137</v>
      </c>
    </row>
    <row r="16" spans="1:9" x14ac:dyDescent="0.3">
      <c r="A16" s="83">
        <f t="shared" si="0"/>
        <v>7</v>
      </c>
      <c r="B16" s="98" t="s">
        <v>136</v>
      </c>
      <c r="C16" s="90"/>
      <c r="D16" s="90"/>
      <c r="E16" s="90">
        <f>E13</f>
        <v>9200299.1906813458</v>
      </c>
      <c r="F16" s="99">
        <f>F13</f>
        <v>-1072549.6197012397</v>
      </c>
      <c r="G16" s="99">
        <f>G13</f>
        <v>8127749.5709801065</v>
      </c>
      <c r="H16" s="91"/>
      <c r="I16" s="99"/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3"/>
      <c r="D19" s="103"/>
      <c r="E19" s="100">
        <f>(1/12)*E61</f>
        <v>360547.65083333338</v>
      </c>
      <c r="F19" s="104">
        <f>(1/12)*F61</f>
        <v>-24221.017875178397</v>
      </c>
      <c r="G19" s="101">
        <f>(1/12)*G61</f>
        <v>336326.63295815489</v>
      </c>
      <c r="H19" s="91"/>
      <c r="I19" s="104"/>
    </row>
    <row r="20" spans="1:9" x14ac:dyDescent="0.3">
      <c r="A20" s="83">
        <f t="shared" si="0"/>
        <v>11</v>
      </c>
      <c r="B20" s="102" t="s">
        <v>141</v>
      </c>
      <c r="C20" s="105"/>
      <c r="D20" s="103"/>
      <c r="E20" s="106">
        <f>'CDE-18 (Orbit)'!E20+'CDE-18 (Consumers)'!E20+'CDE-18 (Suburban)'!E20+'CDE-18 (Community)'!E20+'CDE-18 (Gulf Coast)'!E20+'CDE-18 (Chuck Bell)'!E20</f>
        <v>74563.831846689893</v>
      </c>
      <c r="F20" s="95">
        <v>0</v>
      </c>
      <c r="G20" s="101">
        <f>E20+F20</f>
        <v>74563.831846689893</v>
      </c>
      <c r="H20" s="91"/>
    </row>
    <row r="21" spans="1:9" x14ac:dyDescent="0.3">
      <c r="A21" s="83">
        <f t="shared" si="0"/>
        <v>12</v>
      </c>
      <c r="B21" s="102" t="s">
        <v>142</v>
      </c>
      <c r="C21" s="105"/>
      <c r="D21" s="103"/>
      <c r="E21" s="106">
        <f>'CDE-18 (Orbit)'!E21+'CDE-18 (Consumers)'!E21+'CDE-18 (Suburban)'!E21+'CDE-18 (Community)'!E21+'CDE-18 (Gulf Coast)'!E21+'CDE-18 (Chuck Bell)'!E21</f>
        <v>122346.0348228621</v>
      </c>
      <c r="F21" s="95">
        <v>0</v>
      </c>
      <c r="G21" s="101">
        <f>E21+F21</f>
        <v>122346.0348228621</v>
      </c>
      <c r="H21" s="91"/>
    </row>
    <row r="22" spans="1:9" x14ac:dyDescent="0.3">
      <c r="A22" s="83">
        <f t="shared" si="0"/>
        <v>13</v>
      </c>
      <c r="B22" s="98" t="s">
        <v>143</v>
      </c>
      <c r="C22" s="103"/>
      <c r="D22" s="103"/>
      <c r="E22" s="105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3"/>
      <c r="D23" s="103"/>
      <c r="E23" s="106">
        <f>'CDE-18 (Orbit)'!E23+'CDE-18 (Consumers)'!E23+'CDE-18 (Suburban)'!E23+'CDE-18 (Community)'!E23+'CDE-18 (Gulf Coast)'!E23+'CDE-18 (Chuck Bell)'!E23</f>
        <v>0</v>
      </c>
      <c r="F23" s="101">
        <v>0</v>
      </c>
      <c r="G23" s="101">
        <f>E23+F23</f>
        <v>0</v>
      </c>
      <c r="H23" s="91"/>
    </row>
    <row r="24" spans="1:9" x14ac:dyDescent="0.3">
      <c r="A24" s="83">
        <f t="shared" si="0"/>
        <v>15</v>
      </c>
      <c r="B24" s="102" t="s">
        <v>145</v>
      </c>
      <c r="C24" s="103"/>
      <c r="D24" s="103"/>
      <c r="E24" s="106">
        <f>'CDE-18 (Orbit)'!E24+'CDE-18 (Consumers)'!E24+'CDE-18 (Suburban)'!E24+'CDE-18 (Community)'!E24+'CDE-18 (Gulf Coast)'!E24+'CDE-18 (Chuck Bell)'!E24</f>
        <v>-217815.5</v>
      </c>
      <c r="F24" s="106">
        <v>0</v>
      </c>
      <c r="G24" s="101">
        <f>E24+F24</f>
        <v>-217815.5</v>
      </c>
      <c r="H24" s="91"/>
    </row>
    <row r="25" spans="1:9" x14ac:dyDescent="0.3">
      <c r="A25" s="83">
        <f t="shared" si="0"/>
        <v>16</v>
      </c>
      <c r="B25" s="102" t="s">
        <v>146</v>
      </c>
      <c r="C25" s="103"/>
      <c r="D25" s="103"/>
      <c r="E25" s="106">
        <f>'CDE-18 (Orbit)'!E25+'CDE-18 (Consumers)'!E25+'CDE-18 (Suburban)'!E25+'CDE-18 (Community)'!E25+'CDE-18 (Gulf Coast)'!E25+'CDE-18 (Chuck Bell)'!E25</f>
        <v>-159322.96189885668</v>
      </c>
      <c r="F25" s="106">
        <v>0</v>
      </c>
      <c r="G25" s="101">
        <f>E25+F25</f>
        <v>-159322.96189885668</v>
      </c>
      <c r="H25" s="91"/>
    </row>
    <row r="26" spans="1:9" x14ac:dyDescent="0.3">
      <c r="A26" s="83">
        <f t="shared" si="0"/>
        <v>17</v>
      </c>
      <c r="B26" s="102" t="s">
        <v>147</v>
      </c>
      <c r="C26" s="103"/>
      <c r="D26" s="103"/>
      <c r="E26" s="107">
        <f>'CDE-18 (Orbit)'!E26+'CDE-18 (Consumers)'!E26+'CDE-18 (Suburban)'!E26+'CDE-18 (Community)'!E26+'CDE-18 (Gulf Coast)'!E26+'CDE-18 (Chuck Bell)'!E26</f>
        <v>-18633.307719177243</v>
      </c>
      <c r="F26" s="107">
        <v>0</v>
      </c>
      <c r="G26" s="108">
        <f>E26+F26</f>
        <v>-18633.307719177243</v>
      </c>
      <c r="H26" s="91"/>
    </row>
    <row r="27" spans="1:9" x14ac:dyDescent="0.3">
      <c r="A27" s="83">
        <f t="shared" si="0"/>
        <v>18</v>
      </c>
      <c r="B27" s="98" t="s">
        <v>148</v>
      </c>
      <c r="C27" s="109"/>
      <c r="D27" s="109"/>
      <c r="E27" s="90">
        <f>SUM(E16:E26)</f>
        <v>9361984.9385661986</v>
      </c>
      <c r="F27" s="99">
        <f>SUM(F16:F26)</f>
        <v>-1096770.6375764182</v>
      </c>
      <c r="G27" s="99">
        <f>SUM(G16:G26)</f>
        <v>8265214.3009897787</v>
      </c>
      <c r="H27" s="91"/>
      <c r="I27" s="99"/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/>
      <c r="D31" s="110"/>
      <c r="E31" s="110">
        <v>0.22650000000000001</v>
      </c>
      <c r="F31" s="110">
        <f>E31</f>
        <v>0.22650000000000001</v>
      </c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0"/>
      <c r="D32" s="110"/>
      <c r="E32" s="111">
        <v>0.77349999999999997</v>
      </c>
      <c r="F32" s="111">
        <f>E32</f>
        <v>0.77349999999999997</v>
      </c>
      <c r="G32" s="111">
        <f>E32</f>
        <v>0.77349999999999997</v>
      </c>
    </row>
    <row r="33" spans="1:9" x14ac:dyDescent="0.3">
      <c r="A33" s="83">
        <f t="shared" si="0"/>
        <v>24</v>
      </c>
      <c r="B33" s="83" t="s">
        <v>26</v>
      </c>
      <c r="C33" s="112"/>
      <c r="D33" s="112"/>
      <c r="E33" s="113">
        <f>E31+E32</f>
        <v>1</v>
      </c>
      <c r="F33" s="113">
        <f>F31+F32</f>
        <v>1</v>
      </c>
      <c r="G33" s="113">
        <f>G31+G32</f>
        <v>1</v>
      </c>
    </row>
    <row r="34" spans="1:9" x14ac:dyDescent="0.3">
      <c r="A34" s="83">
        <f t="shared" si="0"/>
        <v>25</v>
      </c>
      <c r="B34" s="98" t="s">
        <v>153</v>
      </c>
    </row>
    <row r="35" spans="1:9" x14ac:dyDescent="0.3">
      <c r="A35" s="83">
        <f t="shared" si="0"/>
        <v>26</v>
      </c>
      <c r="B35" s="102" t="s">
        <v>151</v>
      </c>
      <c r="C35" s="114"/>
      <c r="D35" s="114"/>
      <c r="E35" s="115">
        <v>6.5600000000000006E-2</v>
      </c>
      <c r="F35" s="115">
        <f>E35</f>
        <v>6.5600000000000006E-2</v>
      </c>
      <c r="G35" s="115">
        <f>E35</f>
        <v>6.5600000000000006E-2</v>
      </c>
    </row>
    <row r="36" spans="1:9" x14ac:dyDescent="0.3">
      <c r="A36" s="83">
        <f t="shared" si="0"/>
        <v>27</v>
      </c>
      <c r="B36" s="102" t="s">
        <v>152</v>
      </c>
      <c r="C36" s="114"/>
      <c r="D36" s="114"/>
      <c r="E36" s="116">
        <v>9.7500000000000003E-2</v>
      </c>
      <c r="F36" s="116">
        <f>E36</f>
        <v>9.7500000000000003E-2</v>
      </c>
      <c r="G36" s="116">
        <f>E36</f>
        <v>9.7500000000000003E-2</v>
      </c>
    </row>
    <row r="37" spans="1:9" x14ac:dyDescent="0.3">
      <c r="A37" s="83">
        <f t="shared" si="0"/>
        <v>28</v>
      </c>
      <c r="B37" s="98" t="s">
        <v>154</v>
      </c>
      <c r="C37" s="114"/>
      <c r="D37" s="114"/>
      <c r="E37" s="115">
        <f>ROUND((E31*E35)+(E32*E36),4)</f>
        <v>9.0300000000000005E-2</v>
      </c>
      <c r="F37" s="115">
        <f>ROUND((F31*F35)+(F32*F36),4)</f>
        <v>9.0300000000000005E-2</v>
      </c>
      <c r="G37" s="115">
        <f>ROUND((G31*G35)+(G32*G36),4)</f>
        <v>9.0300000000000005E-2</v>
      </c>
    </row>
    <row r="38" spans="1:9" x14ac:dyDescent="0.3">
      <c r="A38" s="83">
        <f t="shared" si="0"/>
        <v>29</v>
      </c>
      <c r="B38" s="98" t="s">
        <v>155</v>
      </c>
      <c r="C38" s="109"/>
      <c r="D38" s="109"/>
      <c r="E38" s="90">
        <f>E27*E37</f>
        <v>845387.2399525278</v>
      </c>
      <c r="F38" s="90">
        <f>G38-E38</f>
        <v>-99038.388573150733</v>
      </c>
      <c r="G38" s="90">
        <f>G27*G37</f>
        <v>746348.85137937707</v>
      </c>
      <c r="H38" s="91"/>
      <c r="I38" s="117"/>
    </row>
    <row r="39" spans="1:9" x14ac:dyDescent="0.3">
      <c r="A39" s="83">
        <f t="shared" si="0"/>
        <v>30</v>
      </c>
      <c r="B39" s="118"/>
      <c r="G39" s="117"/>
    </row>
    <row r="40" spans="1:9" x14ac:dyDescent="0.3">
      <c r="A40" s="83">
        <f t="shared" si="0"/>
        <v>31</v>
      </c>
      <c r="B40" s="119" t="s">
        <v>156</v>
      </c>
    </row>
    <row r="41" spans="1:9" x14ac:dyDescent="0.3">
      <c r="A41" s="83">
        <f t="shared" si="0"/>
        <v>32</v>
      </c>
      <c r="B41" s="98" t="s">
        <v>148</v>
      </c>
      <c r="C41" s="109"/>
      <c r="D41" s="109"/>
      <c r="E41" s="90">
        <f t="shared" ref="E41" si="2">E27</f>
        <v>9361984.9385661986</v>
      </c>
      <c r="F41" s="99"/>
      <c r="G41" s="99">
        <f t="shared" ref="G41" si="3">G27</f>
        <v>8265214.3009897787</v>
      </c>
    </row>
    <row r="42" spans="1:9" x14ac:dyDescent="0.3">
      <c r="A42" s="83">
        <f t="shared" si="0"/>
        <v>33</v>
      </c>
      <c r="B42" s="98" t="s">
        <v>157</v>
      </c>
      <c r="C42" s="114"/>
      <c r="D42" s="114"/>
      <c r="E42" s="116">
        <f>(E31*E35)</f>
        <v>1.4858400000000003E-2</v>
      </c>
      <c r="F42" s="120"/>
      <c r="G42" s="120">
        <f>E42</f>
        <v>1.4858400000000003E-2</v>
      </c>
    </row>
    <row r="43" spans="1:9" x14ac:dyDescent="0.3">
      <c r="A43" s="83">
        <f t="shared" si="0"/>
        <v>34</v>
      </c>
      <c r="B43" s="98" t="s">
        <v>158</v>
      </c>
      <c r="C43" s="109"/>
      <c r="D43" s="112"/>
      <c r="E43" s="90">
        <f>E41*E42</f>
        <v>139104.11701119202</v>
      </c>
      <c r="F43" s="99">
        <f>G43-E43</f>
        <v>-16296.256841365466</v>
      </c>
      <c r="G43" s="99">
        <f>G41*G42</f>
        <v>122807.86016982656</v>
      </c>
      <c r="H43" s="91"/>
      <c r="I43" s="117"/>
    </row>
    <row r="44" spans="1:9" x14ac:dyDescent="0.3">
      <c r="A44" s="83">
        <f t="shared" si="0"/>
        <v>35</v>
      </c>
      <c r="B44" s="98"/>
      <c r="D44" s="121"/>
    </row>
    <row r="45" spans="1:9" x14ac:dyDescent="0.3">
      <c r="A45" s="83">
        <f t="shared" si="0"/>
        <v>36</v>
      </c>
      <c r="B45" s="98" t="s">
        <v>159</v>
      </c>
      <c r="C45" s="109"/>
      <c r="D45" s="109"/>
      <c r="E45" s="90">
        <f t="shared" ref="E45" si="4">E38-E43</f>
        <v>706283.12294133578</v>
      </c>
      <c r="F45" s="99"/>
      <c r="G45" s="99">
        <f t="shared" ref="G45" si="5">G38-G43</f>
        <v>623540.99120955053</v>
      </c>
    </row>
    <row r="46" spans="1:9" x14ac:dyDescent="0.3">
      <c r="A46" s="83">
        <f t="shared" si="0"/>
        <v>37</v>
      </c>
      <c r="B46" s="98" t="s">
        <v>36</v>
      </c>
      <c r="C46" s="122"/>
      <c r="D46" s="122"/>
      <c r="E46" s="123">
        <v>0.21</v>
      </c>
      <c r="F46" s="123"/>
      <c r="G46" s="123">
        <v>0.21</v>
      </c>
    </row>
    <row r="47" spans="1:9" x14ac:dyDescent="0.3">
      <c r="A47" s="83">
        <f t="shared" si="0"/>
        <v>38</v>
      </c>
      <c r="B47" s="98" t="s">
        <v>160</v>
      </c>
      <c r="C47" s="109"/>
      <c r="D47" s="109"/>
      <c r="E47" s="90">
        <f>(E45*E46)*(1/(1-E46))</f>
        <v>187746.14660465886</v>
      </c>
      <c r="F47" s="99">
        <f>G47-E47</f>
        <v>-21994.743878069508</v>
      </c>
      <c r="G47" s="99">
        <f>(G45*G46)*(1/(1-G46))</f>
        <v>165751.40272658935</v>
      </c>
      <c r="H47" s="91"/>
      <c r="I47" s="117"/>
    </row>
    <row r="48" spans="1:9" x14ac:dyDescent="0.3">
      <c r="A48" s="83">
        <f t="shared" si="0"/>
        <v>39</v>
      </c>
      <c r="B48" s="118"/>
      <c r="E48" s="121"/>
    </row>
    <row r="49" spans="1:8" x14ac:dyDescent="0.3">
      <c r="A49" s="83">
        <f t="shared" si="0"/>
        <v>40</v>
      </c>
      <c r="B49" s="124" t="s">
        <v>161</v>
      </c>
    </row>
    <row r="50" spans="1:8" x14ac:dyDescent="0.3">
      <c r="A50" s="83">
        <f t="shared" si="0"/>
        <v>41</v>
      </c>
      <c r="B50" s="125" t="s">
        <v>162</v>
      </c>
      <c r="C50" s="90">
        <f>'CDE-18 (Orbit)'!C50+'CDE-18 (Consumers)'!C50+'CDE-18 (Suburban)'!C50+'CDE-18 (Community)'!C50+'CDE-18 (Gulf Coast)'!C50+'CDE-18 (Chuck Bell)'!C50</f>
        <v>37086.269999999997</v>
      </c>
      <c r="D50" s="90">
        <f>'CDE-18 (Orbit)'!D50+'CDE-18 (Consumers)'!D50+'CDE-18 (Suburban)'!D50+'CDE-18 (Community)'!D50+'CDE-18 (Gulf Coast)'!D50+'CDE-18 (Chuck Bell)'!D50</f>
        <v>-26526.79</v>
      </c>
      <c r="E50" s="90">
        <f t="shared" ref="E50:E60" si="6">C50+D50</f>
        <v>10559.479999999996</v>
      </c>
      <c r="F50" s="90">
        <f>'CDE-18 (Orbit)'!F50+'CDE-18 (Consumers)'!F50+'CDE-18 (Suburban)'!F50+'CDE-18 (Community)'!F50+'CDE-18 (Gulf Coast)'!F50+'CDE-18 (Chuck Bell)'!F50</f>
        <v>-275.76000000000022</v>
      </c>
      <c r="G50" s="99">
        <f t="shared" ref="G50:G60" si="7">E50+F50</f>
        <v>10283.719999999996</v>
      </c>
    </row>
    <row r="51" spans="1:8" x14ac:dyDescent="0.3">
      <c r="A51" s="83">
        <f>A50+1</f>
        <v>42</v>
      </c>
      <c r="B51" s="125" t="s">
        <v>163</v>
      </c>
      <c r="C51" s="105">
        <f>'CDE-18 (Orbit)'!C51+'CDE-18 (Consumers)'!C51+'CDE-18 (Suburban)'!C51+'CDE-18 (Community)'!C51+'CDE-18 (Gulf Coast)'!C51+'CDE-18 (Chuck Bell)'!C51</f>
        <v>173412.99000000002</v>
      </c>
      <c r="D51" s="105">
        <f>'CDE-18 (Orbit)'!D51+'CDE-18 (Consumers)'!D51+'CDE-18 (Suburban)'!D51+'CDE-18 (Community)'!D51+'CDE-18 (Gulf Coast)'!D51+'CDE-18 (Chuck Bell)'!D51</f>
        <v>23212.19</v>
      </c>
      <c r="E51" s="100">
        <f t="shared" si="6"/>
        <v>196625.18000000002</v>
      </c>
      <c r="F51" s="100">
        <f>'CDE-18 (Orbit)'!F51+'CDE-18 (Consumers)'!F51+'CDE-18 (Suburban)'!F51+'CDE-18 (Community)'!F51+'CDE-18 (Gulf Coast)'!F51+'CDE-18 (Chuck Bell)'!F51</f>
        <v>-2134.2000000000007</v>
      </c>
      <c r="G51" s="95">
        <f t="shared" si="7"/>
        <v>194490.98</v>
      </c>
    </row>
    <row r="52" spans="1:8" x14ac:dyDescent="0.3">
      <c r="A52" s="83">
        <f t="shared" si="0"/>
        <v>43</v>
      </c>
      <c r="B52" s="125" t="s">
        <v>164</v>
      </c>
      <c r="C52" s="105">
        <f>'CDE-18 (Orbit)'!C52+'CDE-18 (Consumers)'!C52+'CDE-18 (Suburban)'!C52+'CDE-18 (Community)'!C52+'CDE-18 (Gulf Coast)'!C52+'CDE-18 (Chuck Bell)'!C52</f>
        <v>91561.81</v>
      </c>
      <c r="D52" s="105">
        <f>'CDE-18 (Orbit)'!D52+'CDE-18 (Consumers)'!D52+'CDE-18 (Suburban)'!D52+'CDE-18 (Community)'!D52+'CDE-18 (Gulf Coast)'!D52+'CDE-18 (Chuck Bell)'!D52</f>
        <v>5632.3799999999992</v>
      </c>
      <c r="E52" s="100">
        <f t="shared" si="6"/>
        <v>97194.19</v>
      </c>
      <c r="F52" s="100">
        <f>'CDE-18 (Orbit)'!F52+'CDE-18 (Consumers)'!F52+'CDE-18 (Suburban)'!F52+'CDE-18 (Community)'!F52+'CDE-18 (Gulf Coast)'!F52+'CDE-18 (Chuck Bell)'!F52</f>
        <v>-135.47999999999956</v>
      </c>
      <c r="G52" s="95">
        <f t="shared" si="7"/>
        <v>97058.71</v>
      </c>
    </row>
    <row r="53" spans="1:8" x14ac:dyDescent="0.3">
      <c r="A53" s="83">
        <f t="shared" si="0"/>
        <v>44</v>
      </c>
      <c r="B53" s="125" t="s">
        <v>165</v>
      </c>
      <c r="C53" s="105">
        <f>'CDE-18 (Orbit)'!C53+'CDE-18 (Consumers)'!C53+'CDE-18 (Suburban)'!C53+'CDE-18 (Community)'!C53+'CDE-18 (Gulf Coast)'!C53+'CDE-18 (Chuck Bell)'!C53</f>
        <v>12474.79</v>
      </c>
      <c r="D53" s="105">
        <f>'CDE-18 (Orbit)'!D53+'CDE-18 (Consumers)'!D53+'CDE-18 (Suburban)'!D53+'CDE-18 (Community)'!D53+'CDE-18 (Gulf Coast)'!D53+'CDE-18 (Chuck Bell)'!D53</f>
        <v>1162.02</v>
      </c>
      <c r="E53" s="100">
        <f t="shared" si="6"/>
        <v>13636.810000000001</v>
      </c>
      <c r="F53" s="100">
        <f>'CDE-18 (Orbit)'!F53+'CDE-18 (Consumers)'!F53+'CDE-18 (Suburban)'!F53+'CDE-18 (Community)'!F53+'CDE-18 (Gulf Coast)'!F53+'CDE-18 (Chuck Bell)'!F53</f>
        <v>-56.639999999999873</v>
      </c>
      <c r="G53" s="95">
        <f t="shared" si="7"/>
        <v>13580.170000000002</v>
      </c>
    </row>
    <row r="54" spans="1:8" x14ac:dyDescent="0.3">
      <c r="A54" s="83">
        <f t="shared" si="0"/>
        <v>45</v>
      </c>
      <c r="B54" s="125" t="s">
        <v>166</v>
      </c>
      <c r="C54" s="105">
        <f>'CDE-18 (Orbit)'!C54+'CDE-18 (Consumers)'!C54+'CDE-18 (Suburban)'!C54+'CDE-18 (Community)'!C54+'CDE-18 (Gulf Coast)'!C54+'CDE-18 (Chuck Bell)'!C54</f>
        <v>1850465.73</v>
      </c>
      <c r="D54" s="105">
        <f>'CDE-18 (Orbit)'!D54+'CDE-18 (Consumers)'!D54+'CDE-18 (Suburban)'!D54+'CDE-18 (Community)'!D54+'CDE-18 (Gulf Coast)'!D54+'CDE-18 (Chuck Bell)'!D54</f>
        <v>41714.010000000038</v>
      </c>
      <c r="E54" s="100">
        <f t="shared" si="6"/>
        <v>1892179.74</v>
      </c>
      <c r="F54" s="100">
        <f>'CDE-18 (Orbit)'!F54+'CDE-18 (Consumers)'!F54+'CDE-18 (Suburban)'!F54+'CDE-18 (Community)'!F54+'CDE-18 (Gulf Coast)'!F54+'CDE-18 (Chuck Bell)'!F54</f>
        <v>-584.16000000001804</v>
      </c>
      <c r="G54" s="95">
        <f t="shared" si="7"/>
        <v>1891595.58</v>
      </c>
    </row>
    <row r="55" spans="1:8" x14ac:dyDescent="0.3">
      <c r="A55" s="83">
        <f t="shared" si="0"/>
        <v>46</v>
      </c>
      <c r="B55" s="125" t="s">
        <v>167</v>
      </c>
      <c r="C55" s="105">
        <f>'CDE-18 (Orbit)'!C55+'CDE-18 (Consumers)'!C55+'CDE-18 (Suburban)'!C55+'CDE-18 (Community)'!C55+'CDE-18 (Gulf Coast)'!C55+'CDE-18 (Chuck Bell)'!C55</f>
        <v>0</v>
      </c>
      <c r="D55" s="105">
        <f>'CDE-18 (Orbit)'!D55+'CDE-18 (Consumers)'!D55+'CDE-18 (Suburban)'!D55+'CDE-18 (Community)'!D55+'CDE-18 (Gulf Coast)'!D55+'CDE-18 (Chuck Bell)'!D55</f>
        <v>0</v>
      </c>
      <c r="E55" s="100">
        <f t="shared" si="6"/>
        <v>0</v>
      </c>
      <c r="F55" s="100">
        <f>'CDE-18 (Orbit)'!F55+'CDE-18 (Consumers)'!F55+'CDE-18 (Suburban)'!F55+'CDE-18 (Community)'!F55+'CDE-18 (Gulf Coast)'!F55+'CDE-18 (Chuck Bell)'!F55</f>
        <v>0</v>
      </c>
      <c r="G55" s="95">
        <f t="shared" si="7"/>
        <v>0</v>
      </c>
    </row>
    <row r="56" spans="1:8" x14ac:dyDescent="0.3">
      <c r="A56" s="83">
        <f t="shared" si="0"/>
        <v>47</v>
      </c>
      <c r="B56" s="125" t="s">
        <v>168</v>
      </c>
      <c r="C56" s="105">
        <f>'CDE-18 (Orbit)'!C56+'CDE-18 (Consumers)'!C56+'CDE-18 (Suburban)'!C56+'CDE-18 (Community)'!C56+'CDE-18 (Gulf Coast)'!C56+'CDE-18 (Chuck Bell)'!C56</f>
        <v>104503.62</v>
      </c>
      <c r="D56" s="105">
        <f>'CDE-18 (Orbit)'!D56+'CDE-18 (Consumers)'!D56+'CDE-18 (Suburban)'!D56+'CDE-18 (Community)'!D56+'CDE-18 (Gulf Coast)'!D56+'CDE-18 (Chuck Bell)'!D56</f>
        <v>-54858.709999999992</v>
      </c>
      <c r="E56" s="100">
        <f t="shared" si="6"/>
        <v>49644.91</v>
      </c>
      <c r="F56" s="100">
        <f>'CDE-18 (Orbit)'!F56+'CDE-18 (Consumers)'!F56+'CDE-18 (Suburban)'!F56+'CDE-18 (Community)'!F56+'CDE-18 (Gulf Coast)'!F56+'CDE-18 (Chuck Bell)'!F56</f>
        <v>0</v>
      </c>
      <c r="G56" s="95">
        <f t="shared" si="7"/>
        <v>49644.91</v>
      </c>
    </row>
    <row r="57" spans="1:8" x14ac:dyDescent="0.3">
      <c r="A57" s="83">
        <f t="shared" si="0"/>
        <v>48</v>
      </c>
      <c r="B57" s="125" t="s">
        <v>169</v>
      </c>
      <c r="C57" s="105">
        <f>'CDE-18 (Orbit)'!C57+'CDE-18 (Consumers)'!C57+'CDE-18 (Suburban)'!C57+'CDE-18 (Community)'!C57+'CDE-18 (Gulf Coast)'!C57+'CDE-18 (Chuck Bell)'!C57</f>
        <v>0</v>
      </c>
      <c r="D57" s="105">
        <f>'CDE-18 (Orbit)'!D57+'CDE-18 (Consumers)'!D57+'CDE-18 (Suburban)'!D57+'CDE-18 (Community)'!D57+'CDE-18 (Gulf Coast)'!D57+'CDE-18 (Chuck Bell)'!D57</f>
        <v>35153.9</v>
      </c>
      <c r="E57" s="100">
        <f t="shared" si="6"/>
        <v>35153.9</v>
      </c>
      <c r="F57" s="100">
        <f>'CDE-18 (Orbit)'!F57+'CDE-18 (Consumers)'!F57+'CDE-18 (Suburban)'!F57+'CDE-18 (Community)'!F57+'CDE-18 (Gulf Coast)'!F57+'CDE-18 (Chuck Bell)'!F57</f>
        <v>0</v>
      </c>
      <c r="G57" s="95">
        <f t="shared" si="7"/>
        <v>35153.9</v>
      </c>
    </row>
    <row r="58" spans="1:8" x14ac:dyDescent="0.3">
      <c r="A58" s="83">
        <f t="shared" si="0"/>
        <v>49</v>
      </c>
      <c r="B58" s="125" t="s">
        <v>170</v>
      </c>
      <c r="C58" s="105">
        <f>'CDE-18 (Orbit)'!C58+'CDE-18 (Consumers)'!C58+'CDE-18 (Suburban)'!C58+'CDE-18 (Community)'!C58+'CDE-18 (Gulf Coast)'!C58+'CDE-18 (Chuck Bell)'!C58</f>
        <v>60387.61</v>
      </c>
      <c r="D58" s="105">
        <f>'CDE-18 (Orbit)'!D58+'CDE-18 (Consumers)'!D58+'CDE-18 (Suburban)'!D58+'CDE-18 (Community)'!D58+'CDE-18 (Gulf Coast)'!D58+'CDE-18 (Chuck Bell)'!D58</f>
        <v>-1179.6399999999999</v>
      </c>
      <c r="E58" s="100">
        <f t="shared" si="6"/>
        <v>59207.97</v>
      </c>
      <c r="F58" s="100">
        <f>'CDE-18 (Orbit)'!F58+'CDE-18 (Consumers)'!F58+'CDE-18 (Suburban)'!F58+'CDE-18 (Community)'!F58+'CDE-18 (Gulf Coast)'!F58+'CDE-18 (Chuck Bell)'!F58</f>
        <v>0</v>
      </c>
      <c r="G58" s="95">
        <f t="shared" si="7"/>
        <v>59207.97</v>
      </c>
    </row>
    <row r="59" spans="1:8" x14ac:dyDescent="0.3">
      <c r="A59" s="83">
        <f>A58+1</f>
        <v>50</v>
      </c>
      <c r="B59" s="125" t="s">
        <v>171</v>
      </c>
      <c r="C59" s="105">
        <f>'CDE-18 (Orbit)'!C59+'CDE-18 (Consumers)'!C59+'CDE-18 (Suburban)'!C59+'CDE-18 (Community)'!C59+'CDE-18 (Gulf Coast)'!C59+'CDE-18 (Chuck Bell)'!C59</f>
        <v>132496.07</v>
      </c>
      <c r="D59" s="105">
        <f>'CDE-18 (Orbit)'!D59+'CDE-18 (Consumers)'!D59+'CDE-18 (Suburban)'!D59+'CDE-18 (Community)'!D59+'CDE-18 (Gulf Coast)'!D59+'CDE-18 (Chuck Bell)'!D59</f>
        <v>-89677.119999999995</v>
      </c>
      <c r="E59" s="100">
        <f t="shared" si="6"/>
        <v>42818.950000000012</v>
      </c>
      <c r="F59" s="100">
        <f>'CDE-18 (Orbit)'!F59+'CDE-18 (Consumers)'!F59+'CDE-18 (Suburban)'!F59+'CDE-18 (Community)'!F59+'CDE-18 (Gulf Coast)'!F59+'CDE-18 (Chuck Bell)'!F59</f>
        <v>-91.799999999999727</v>
      </c>
      <c r="G59" s="95">
        <f t="shared" si="7"/>
        <v>42727.150000000009</v>
      </c>
    </row>
    <row r="60" spans="1:8" x14ac:dyDescent="0.3">
      <c r="A60" s="83">
        <f t="shared" si="0"/>
        <v>51</v>
      </c>
      <c r="B60" s="125" t="s">
        <v>172</v>
      </c>
      <c r="C60" s="93">
        <f>'CDE-18 (Orbit)'!C60+'CDE-18 (Consumers)'!C60+'CDE-18 (Suburban)'!C60+'CDE-18 (Community)'!C60+'CDE-18 (Gulf Coast)'!C60+'CDE-18 (Chuck Bell)'!C60</f>
        <v>82368.609999999986</v>
      </c>
      <c r="D60" s="93">
        <f>'CDE-18 (Orbit)'!D60+'CDE-18 (Consumers)'!D60+'CDE-18 (Suburban)'!D60+'CDE-18 (Community)'!D60+'CDE-18 (Gulf Coast)'!D60+'CDE-18 (Chuck Bell)'!D60</f>
        <v>1847182.0699999998</v>
      </c>
      <c r="E60" s="94">
        <f t="shared" si="6"/>
        <v>1929550.6799999997</v>
      </c>
      <c r="F60" s="94">
        <f>'CDE-18 (Orbit)'!F60+'CDE-18 (Consumers)'!F60+'CDE-18 (Suburban)'!F60+'CDE-18 (Community)'!F60+'CDE-18 (Gulf Coast)'!F60+'CDE-18 (Chuck Bell)'!F60</f>
        <v>-287374.17450214073</v>
      </c>
      <c r="G60" s="107">
        <f t="shared" si="7"/>
        <v>1642176.5054978589</v>
      </c>
    </row>
    <row r="61" spans="1:8" x14ac:dyDescent="0.3">
      <c r="A61" s="83">
        <f>A60+1</f>
        <v>52</v>
      </c>
      <c r="B61" s="126" t="s">
        <v>173</v>
      </c>
      <c r="C61" s="90">
        <f>SUM(C50:C60)</f>
        <v>2544757.4999999995</v>
      </c>
      <c r="D61" s="90">
        <f>SUM(D50:D60)</f>
        <v>1781814.3099999998</v>
      </c>
      <c r="E61" s="90">
        <f>SUM(E50:E60)</f>
        <v>4326571.8100000005</v>
      </c>
      <c r="F61" s="90">
        <f>SUM(F50:F60)</f>
        <v>-290652.21450214076</v>
      </c>
      <c r="G61" s="90">
        <f>SUM(G50:G60)</f>
        <v>4035919.5954978592</v>
      </c>
      <c r="H61" s="91"/>
    </row>
    <row r="62" spans="1:8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8" x14ac:dyDescent="0.3">
      <c r="A63" s="83">
        <f t="shared" si="0"/>
        <v>54</v>
      </c>
      <c r="B63" s="89" t="s">
        <v>174</v>
      </c>
      <c r="C63" s="90">
        <f>'CDE-18 (Orbit)'!C63+'CDE-18 (Consumers)'!C63+'CDE-18 (Suburban)'!C63+'CDE-18 (Community)'!C63+'CDE-18 (Gulf Coast)'!C63+'CDE-18 (Chuck Bell)'!C63</f>
        <v>507585.95</v>
      </c>
      <c r="D63" s="92">
        <f>'CDE-18 (Orbit)'!D63+'CDE-18 (Consumers)'!D63+'CDE-18 (Suburban)'!D63+'CDE-18 (Community)'!D63+'CDE-18 (Gulf Coast)'!D63+'CDE-18 (Chuck Bell)'!D63</f>
        <v>56320.280000000006</v>
      </c>
      <c r="E63" s="90">
        <f>C63+D63</f>
        <v>563906.23</v>
      </c>
      <c r="F63" s="90">
        <f>'CDE-18 (Orbit)'!F63+'CDE-18 (Consumers)'!F63+'CDE-18 (Suburban)'!F63+'CDE-18 (Community)'!F63+'CDE-18 (Gulf Coast)'!F63+'CDE-18 (Chuck Bell)'!F63</f>
        <v>-60790.125310494004</v>
      </c>
      <c r="G63" s="90">
        <f>E63+F63</f>
        <v>503116.104689506</v>
      </c>
    </row>
    <row r="64" spans="1:8" x14ac:dyDescent="0.3">
      <c r="A64" s="83">
        <f t="shared" si="0"/>
        <v>55</v>
      </c>
      <c r="B64" s="89" t="s">
        <v>175</v>
      </c>
      <c r="C64" s="105">
        <f>'CDE-18 (Orbit)'!C64+'CDE-18 (Consumers)'!C64+'CDE-18 (Suburban)'!C64+'CDE-18 (Community)'!C64+'CDE-18 (Gulf Coast)'!C64+'CDE-18 (Chuck Bell)'!C64</f>
        <v>54162.569999999992</v>
      </c>
      <c r="D64" s="105">
        <f ca="1">E64-C64</f>
        <v>267295.55675163592</v>
      </c>
      <c r="E64" s="92">
        <f ca="1">C64+D64</f>
        <v>321458.12675163592</v>
      </c>
      <c r="F64" s="92">
        <f>'CDE-18 (Orbit)'!F64+'CDE-18 (Consumers)'!F64+'CDE-18 (Suburban)'!F64+'CDE-18 (Community)'!F64+'CDE-18 (Gulf Coast)'!F64+'CDE-18 (Chuck Bell)'!F64</f>
        <v>-33739.676284052635</v>
      </c>
      <c r="G64" s="92">
        <f ca="1">E64+F64</f>
        <v>287718.45046758326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187746.14660465886</v>
      </c>
      <c r="F65" s="100">
        <f>F47</f>
        <v>-21994.743878069508</v>
      </c>
      <c r="G65" s="100">
        <f>G47</f>
        <v>165751.40272658935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845387.2399525278</v>
      </c>
      <c r="F66" s="100">
        <f>F38</f>
        <v>-99038.388573150733</v>
      </c>
      <c r="G66" s="100">
        <f>G38</f>
        <v>746348.85137937707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f>F39</f>
        <v>0</v>
      </c>
      <c r="G67" s="94">
        <f>G39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3106506.0199999996</v>
      </c>
      <c r="D68" s="117">
        <f ca="1">SUM(D61:D67)</f>
        <v>2105430.1467516357</v>
      </c>
      <c r="E68" s="117">
        <f ca="1">SUM(E61:E67)</f>
        <v>6245069.5533088241</v>
      </c>
      <c r="F68" s="117">
        <f t="shared" ref="F68:G68" si="8">SUM(F61:F67)</f>
        <v>-506215.14854790765</v>
      </c>
      <c r="G68" s="117">
        <f t="shared" ca="1" si="8"/>
        <v>5738854.4047609158</v>
      </c>
      <c r="H68" s="91"/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f>'CDE-18 (Orbit)'!C70+'CDE-18 (Consumers)'!C70+'CDE-18 (Suburban)'!C70+'CDE-18 (Community)'!C70+'CDE-18 (Gulf Coast)'!C70+'CDE-18 (Chuck Bell)'!C70</f>
        <v>-149849.63999999998</v>
      </c>
      <c r="D70" s="127">
        <f>'CDE-18 (Orbit)'!D70+'CDE-18 (Consumers)'!D70+'CDE-18 (Suburban)'!D70+'CDE-18 (Community)'!D70+'CDE-18 (Gulf Coast)'!D70+'CDE-18 (Chuck Bell)'!D70</f>
        <v>-130482.35999999997</v>
      </c>
      <c r="E70" s="127">
        <f>C70+D70</f>
        <v>-280331.99999999994</v>
      </c>
      <c r="F70" s="127">
        <v>0</v>
      </c>
      <c r="G70" s="127">
        <f>E70+F70</f>
        <v>-280331.99999999994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2956656.3799999994</v>
      </c>
      <c r="D71" s="117">
        <f ca="1">D68+D70</f>
        <v>1974947.7867516358</v>
      </c>
      <c r="E71" s="117">
        <f ca="1">E68+E70</f>
        <v>5964737.5533088241</v>
      </c>
      <c r="F71" s="117">
        <f t="shared" ref="F71:G71" si="9">F68+F70</f>
        <v>-506215.14854790765</v>
      </c>
      <c r="G71" s="117">
        <f t="shared" ca="1" si="9"/>
        <v>5458522.4047609158</v>
      </c>
      <c r="H71" s="91"/>
    </row>
    <row r="72" spans="1:8" x14ac:dyDescent="0.3">
      <c r="A72" s="83">
        <f t="shared" si="0"/>
        <v>63</v>
      </c>
      <c r="B72" s="89"/>
      <c r="G72" s="95">
        <f ca="1">G71-E71</f>
        <v>-506215.14854790829</v>
      </c>
    </row>
    <row r="73" spans="1:8" x14ac:dyDescent="0.3">
      <c r="A73" s="83">
        <f t="shared" si="0"/>
        <v>64</v>
      </c>
      <c r="B73" s="124"/>
      <c r="E73" s="128"/>
      <c r="G73" s="129">
        <f ca="1">G72/E71</f>
        <v>-8.4867966783734705E-2</v>
      </c>
    </row>
    <row r="74" spans="1:8" x14ac:dyDescent="0.3">
      <c r="B74" s="130"/>
      <c r="E74" s="128"/>
    </row>
    <row r="75" spans="1:8" x14ac:dyDescent="0.3">
      <c r="B75" s="131"/>
      <c r="E75" s="132"/>
    </row>
    <row r="76" spans="1:8" x14ac:dyDescent="0.3">
      <c r="B76" s="133"/>
      <c r="E76" s="92"/>
    </row>
    <row r="77" spans="1:8" x14ac:dyDescent="0.3">
      <c r="B77" s="131"/>
      <c r="E77" s="92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7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61EE-34C5-4B7C-8017-30CF4AC1D35A}">
  <sheetPr>
    <pageSetUpPr fitToPage="1"/>
  </sheetPr>
  <dimension ref="A1:G85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3.109375" style="85" customWidth="1"/>
    <col min="8" max="16384" width="9.109375" style="85"/>
  </cols>
  <sheetData>
    <row r="1" spans="1:7" s="81" customFormat="1" x14ac:dyDescent="0.3">
      <c r="A1" s="80" t="s">
        <v>183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184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134" t="s">
        <v>133</v>
      </c>
      <c r="C10" s="90">
        <f>'CDE-19 (EMCAD)'!C10+'CDE-19 (Orbit WW)'!C10+'CDE-19 (Sugartree)'!C10+'CDE-19 (Gulf Coast)'!C10+'CDE-19 (Bolivar)'!C10</f>
        <v>14524492.370999999</v>
      </c>
      <c r="D10" s="90">
        <f>'CDE-19 (EMCAD)'!D10+'CDE-19 (Orbit WW)'!D10+'CDE-19 (Sugartree)'!D10+'CDE-19 (Gulf Coast)'!D10+'CDE-19 (Bolivar)'!D10</f>
        <v>0</v>
      </c>
      <c r="E10" s="90">
        <f>C10+D10</f>
        <v>14524492.370999999</v>
      </c>
      <c r="F10" s="90">
        <f>'CDE-19 (EMCAD)'!F10+'CDE-19 (Orbit WW)'!F10+'CDE-19 (Sugartree)'!F10+'CDE-19 (Gulf Coast)'!F10+'CDE-19 (Bolivar)'!F10</f>
        <v>21077.431116846026</v>
      </c>
      <c r="G10" s="90">
        <f>E10+F10</f>
        <v>14545569.802116845</v>
      </c>
    </row>
    <row r="11" spans="1:7" x14ac:dyDescent="0.3">
      <c r="A11" s="83">
        <f>A10+1</f>
        <v>2</v>
      </c>
      <c r="B11" s="134" t="s">
        <v>134</v>
      </c>
      <c r="C11" s="105">
        <f>'CDE-19 (EMCAD)'!C11+'CDE-19 (Orbit WW)'!C11+'CDE-19 (Sugartree)'!C11+'CDE-19 (Gulf Coast)'!C11+'CDE-19 (Bolivar)'!C11</f>
        <v>-14299.999999999998</v>
      </c>
      <c r="D11" s="105">
        <f>'CDE-19 (EMCAD)'!D11+'CDE-19 (Orbit WW)'!D11+'CDE-19 (Sugartree)'!D11+'CDE-19 (Gulf Coast)'!D11+'CDE-19 (Bolivar)'!D11</f>
        <v>0</v>
      </c>
      <c r="E11" s="92">
        <f>C11+D11</f>
        <v>-14299.999999999998</v>
      </c>
      <c r="F11" s="92">
        <f>'CDE-19 (EMCAD)'!F11+'CDE-19 (Orbit WW)'!F11+'CDE-19 (Sugartree)'!F11+'CDE-19 (Gulf Coast)'!F11+'CDE-19 (Bolivar)'!F11</f>
        <v>0</v>
      </c>
      <c r="G11" s="92">
        <f>E11+F11</f>
        <v>-14299.999999999998</v>
      </c>
    </row>
    <row r="12" spans="1:7" x14ac:dyDescent="0.3">
      <c r="A12" s="83">
        <f>A11+1</f>
        <v>3</v>
      </c>
      <c r="B12" s="134" t="s">
        <v>135</v>
      </c>
      <c r="C12" s="93">
        <f>'CDE-19 (EMCAD)'!C12+'CDE-19 (Orbit WW)'!C12+'CDE-19 (Sugartree)'!C12+'CDE-19 (Gulf Coast)'!C12+'CDE-19 (Bolivar)'!C12</f>
        <v>-4418707.17</v>
      </c>
      <c r="D12" s="93">
        <f>'CDE-19 (EMCAD)'!D12+'CDE-19 (Orbit WW)'!D12+'CDE-19 (Sugartree)'!D12+'CDE-19 (Gulf Coast)'!D12+'CDE-19 (Bolivar)'!D12</f>
        <v>0</v>
      </c>
      <c r="E12" s="93">
        <f>C12+D12</f>
        <v>-4418707.17</v>
      </c>
      <c r="F12" s="93">
        <f>'CDE-19 (EMCAD)'!F12+'CDE-19 (Orbit WW)'!F12+'CDE-19 (Sugartree)'!F12+'CDE-19 (Gulf Coast)'!F12+'CDE-19 (Bolivar)'!F12</f>
        <v>0</v>
      </c>
      <c r="G12" s="93">
        <f>E12+F12</f>
        <v>-4418707.17</v>
      </c>
    </row>
    <row r="13" spans="1:7" x14ac:dyDescent="0.3">
      <c r="A13" s="83">
        <f t="shared" ref="A13:A74" si="0">A12+1</f>
        <v>4</v>
      </c>
      <c r="B13" s="134" t="s">
        <v>136</v>
      </c>
      <c r="C13" s="90">
        <f>SUM(C10:C12)</f>
        <v>10091485.200999999</v>
      </c>
      <c r="D13" s="90">
        <f t="shared" ref="D13:E13" si="1">SUM(D10:D12)</f>
        <v>0</v>
      </c>
      <c r="E13" s="90">
        <f t="shared" si="1"/>
        <v>10091485.200999999</v>
      </c>
      <c r="F13" s="90">
        <f>F10+F12</f>
        <v>21077.431116846026</v>
      </c>
      <c r="G13" s="90">
        <f>SUM(G10:G12)</f>
        <v>10112562.632116845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'CDE-19 (EMCAD)'!C16+'CDE-19 (Orbit WW)'!C16+'CDE-19 (Sugartree)'!C16+'CDE-19 (Gulf Coast)'!C16+'CDE-19 (Bolivar)'!C16</f>
        <v>10091485.200999999</v>
      </c>
      <c r="D16" s="90">
        <f>'CDE-19 (EMCAD)'!D16+'CDE-19 (Orbit WW)'!D16+'CDE-19 (Sugartree)'!D16+'CDE-19 (Gulf Coast)'!D16+'CDE-19 (Bolivar)'!D16</f>
        <v>0</v>
      </c>
      <c r="E16" s="90">
        <f>E13</f>
        <v>10091485.200999999</v>
      </c>
      <c r="F16" s="90">
        <f>F13</f>
        <v>21077.431116846026</v>
      </c>
      <c r="G16" s="90">
        <f>G13</f>
        <v>10112562.632116845</v>
      </c>
    </row>
    <row r="17" spans="1:7" x14ac:dyDescent="0.3">
      <c r="A17" s="83">
        <f t="shared" si="0"/>
        <v>8</v>
      </c>
      <c r="B17" s="98" t="s">
        <v>138</v>
      </c>
      <c r="C17" s="100"/>
      <c r="D17" s="100"/>
      <c r="E17" s="100"/>
      <c r="F17" s="100"/>
      <c r="G17" s="100"/>
    </row>
    <row r="18" spans="1:7" x14ac:dyDescent="0.3">
      <c r="A18" s="83">
        <f t="shared" si="0"/>
        <v>9</v>
      </c>
      <c r="B18" s="98" t="s">
        <v>139</v>
      </c>
      <c r="C18" s="100"/>
      <c r="D18" s="100"/>
      <c r="E18" s="100"/>
      <c r="F18" s="100"/>
      <c r="G18" s="100"/>
    </row>
    <row r="19" spans="1:7" x14ac:dyDescent="0.3">
      <c r="A19" s="83">
        <f t="shared" si="0"/>
        <v>10</v>
      </c>
      <c r="B19" s="102" t="s">
        <v>140</v>
      </c>
      <c r="C19" s="103"/>
      <c r="D19" s="103"/>
      <c r="E19" s="100">
        <f>(1/12)*E62</f>
        <v>149155.55000000002</v>
      </c>
      <c r="F19" s="100">
        <f>(1/12)*F62</f>
        <v>-10091.437358749326</v>
      </c>
      <c r="G19" s="100">
        <f>(1/12)*G62</f>
        <v>139064.11264125069</v>
      </c>
    </row>
    <row r="20" spans="1:7" x14ac:dyDescent="0.3">
      <c r="A20" s="83">
        <f t="shared" si="0"/>
        <v>11</v>
      </c>
      <c r="B20" s="102" t="s">
        <v>141</v>
      </c>
      <c r="C20" s="105"/>
      <c r="D20" s="103"/>
      <c r="E20" s="92">
        <f>'CDE-19 (EMCAD)'!E20+'CDE-19 (Orbit WW)'!E20+'CDE-19 (Sugartree)'!E20+'CDE-19 (Gulf Coast)'!E20+'CDE-19 (Bolivar)'!E20</f>
        <v>176.94769230769231</v>
      </c>
      <c r="F20" s="92">
        <f>'CDE-19 (EMCAD)'!F20+'CDE-19 (Orbit WW)'!F20+'CDE-19 (Sugartree)'!F20+'CDE-19 (Gulf Coast)'!F20+'CDE-19 (Bolivar)'!F20</f>
        <v>0</v>
      </c>
      <c r="G20" s="92">
        <f>E20+F20</f>
        <v>176.94769230769231</v>
      </c>
    </row>
    <row r="21" spans="1:7" x14ac:dyDescent="0.3">
      <c r="A21" s="83">
        <f t="shared" si="0"/>
        <v>12</v>
      </c>
      <c r="B21" s="102" t="s">
        <v>142</v>
      </c>
      <c r="C21" s="105"/>
      <c r="D21" s="103"/>
      <c r="E21" s="92">
        <f>'CDE-19 (EMCAD)'!E21+'CDE-19 (Orbit WW)'!E21+'CDE-19 (Sugartree)'!E21+'CDE-19 (Gulf Coast)'!E21+'CDE-19 (Bolivar)'!E21</f>
        <v>38723.126452073091</v>
      </c>
      <c r="F21" s="92">
        <f>'CDE-19 (EMCAD)'!F21+'CDE-19 (Orbit WW)'!F21+'CDE-19 (Sugartree)'!F21+'CDE-19 (Gulf Coast)'!F21+'CDE-19 (Bolivar)'!F21</f>
        <v>0</v>
      </c>
      <c r="G21" s="92">
        <f>E21+F21</f>
        <v>38723.126452073091</v>
      </c>
    </row>
    <row r="22" spans="1:7" x14ac:dyDescent="0.3">
      <c r="A22" s="83">
        <f t="shared" si="0"/>
        <v>13</v>
      </c>
      <c r="B22" s="98" t="s">
        <v>143</v>
      </c>
      <c r="C22" s="103"/>
      <c r="D22" s="103"/>
      <c r="E22" s="105"/>
      <c r="F22" s="105"/>
      <c r="G22" s="105"/>
    </row>
    <row r="23" spans="1:7" x14ac:dyDescent="0.3">
      <c r="A23" s="83">
        <f t="shared" si="0"/>
        <v>14</v>
      </c>
      <c r="B23" s="102" t="s">
        <v>144</v>
      </c>
      <c r="C23" s="103"/>
      <c r="D23" s="103"/>
      <c r="E23" s="105">
        <f>'CDE-19 (EMCAD)'!E23+'CDE-19 (Orbit WW)'!E23+'CDE-19 (Sugartree)'!E23+'CDE-19 (Gulf Coast)'!E23+'CDE-19 (Bolivar)'!E23</f>
        <v>0</v>
      </c>
      <c r="F23" s="105">
        <f>'CDE-19 (EMCAD)'!F23+'CDE-19 (Orbit WW)'!F23+'CDE-19 (Sugartree)'!F23+'CDE-19 (Gulf Coast)'!F23+'CDE-19 (Bolivar)'!F23</f>
        <v>0</v>
      </c>
      <c r="G23" s="105">
        <f>E23+F23</f>
        <v>0</v>
      </c>
    </row>
    <row r="24" spans="1:7" x14ac:dyDescent="0.3">
      <c r="A24" s="83">
        <f t="shared" si="0"/>
        <v>15</v>
      </c>
      <c r="B24" s="102" t="s">
        <v>145</v>
      </c>
      <c r="C24" s="103"/>
      <c r="D24" s="103"/>
      <c r="E24" s="105">
        <f>'CDE-19 (EMCAD)'!E24+'CDE-19 (Orbit WW)'!E24+'CDE-19 (Sugartree)'!E24+'CDE-19 (Gulf Coast)'!E24+'CDE-19 (Bolivar)'!E24</f>
        <v>-27450</v>
      </c>
      <c r="F24" s="105">
        <f>'CDE-19 (EMCAD)'!F24+'CDE-19 (Orbit WW)'!F24+'CDE-19 (Sugartree)'!F24+'CDE-19 (Gulf Coast)'!F24+'CDE-19 (Bolivar)'!F24</f>
        <v>0</v>
      </c>
      <c r="G24" s="105">
        <f>E24+F24</f>
        <v>-27450</v>
      </c>
    </row>
    <row r="25" spans="1:7" x14ac:dyDescent="0.3">
      <c r="A25" s="83">
        <f t="shared" si="0"/>
        <v>16</v>
      </c>
      <c r="B25" s="102" t="s">
        <v>146</v>
      </c>
      <c r="C25" s="103"/>
      <c r="D25" s="103"/>
      <c r="E25" s="105">
        <f>'CDE-19 (EMCAD)'!E25+'CDE-19 (Orbit WW)'!E25+'CDE-19 (Sugartree)'!E25+'CDE-19 (Gulf Coast)'!E25+'CDE-19 (Bolivar)'!E25</f>
        <v>-549043.66139828903</v>
      </c>
      <c r="F25" s="105">
        <f>'CDE-19 (EMCAD)'!F25+'CDE-19 (Orbit WW)'!F25+'CDE-19 (Sugartree)'!F25+'CDE-19 (Gulf Coast)'!F25+'CDE-19 (Bolivar)'!F25</f>
        <v>0</v>
      </c>
      <c r="G25" s="105">
        <f>E25+F25</f>
        <v>-549043.66139828903</v>
      </c>
    </row>
    <row r="26" spans="1:7" x14ac:dyDescent="0.3">
      <c r="A26" s="83">
        <f t="shared" si="0"/>
        <v>17</v>
      </c>
      <c r="B26" s="102" t="s">
        <v>147</v>
      </c>
      <c r="C26" s="103"/>
      <c r="D26" s="103"/>
      <c r="E26" s="93">
        <f>'CDE-19 (EMCAD)'!E26+'CDE-19 (Orbit WW)'!E26+'CDE-19 (Sugartree)'!E26+'CDE-19 (Gulf Coast)'!E26+'CDE-19 (Bolivar)'!E26</f>
        <v>-250598.38140968094</v>
      </c>
      <c r="F26" s="93">
        <f>'CDE-19 (EMCAD)'!F26+'CDE-19 (Orbit WW)'!F26+'CDE-19 (Sugartree)'!F26+'CDE-19 (Gulf Coast)'!F26+'CDE-19 (Bolivar)'!F26</f>
        <v>0</v>
      </c>
      <c r="G26" s="93">
        <f>E26+F26</f>
        <v>-250598.38140968094</v>
      </c>
    </row>
    <row r="27" spans="1:7" x14ac:dyDescent="0.3">
      <c r="A27" s="83">
        <f t="shared" si="0"/>
        <v>18</v>
      </c>
      <c r="B27" s="98" t="s">
        <v>148</v>
      </c>
      <c r="C27" s="109"/>
      <c r="D27" s="109"/>
      <c r="E27" s="90">
        <f>SUM(E16:E26)</f>
        <v>9452448.782336412</v>
      </c>
      <c r="F27" s="90">
        <f>SUM(F16:F26)</f>
        <v>10985.9937580967</v>
      </c>
      <c r="G27" s="90">
        <f>SUM(G16:G26)</f>
        <v>9463434.7760945074</v>
      </c>
    </row>
    <row r="28" spans="1:7" x14ac:dyDescent="0.3">
      <c r="A28" s="83">
        <f t="shared" si="0"/>
        <v>19</v>
      </c>
      <c r="B28" s="98"/>
    </row>
    <row r="29" spans="1:7" x14ac:dyDescent="0.3">
      <c r="A29" s="83">
        <f t="shared" si="0"/>
        <v>20</v>
      </c>
      <c r="B29" s="85" t="s">
        <v>149</v>
      </c>
    </row>
    <row r="30" spans="1:7" x14ac:dyDescent="0.3">
      <c r="A30" s="83">
        <f t="shared" si="0"/>
        <v>21</v>
      </c>
      <c r="B30" s="98" t="s">
        <v>150</v>
      </c>
    </row>
    <row r="31" spans="1:7" x14ac:dyDescent="0.3">
      <c r="A31" s="83">
        <f t="shared" si="0"/>
        <v>22</v>
      </c>
      <c r="B31" s="102" t="s">
        <v>151</v>
      </c>
      <c r="C31" s="110"/>
      <c r="D31" s="110"/>
      <c r="E31" s="110">
        <v>0.22650000000000001</v>
      </c>
      <c r="F31" s="110"/>
      <c r="G31" s="110">
        <f>E31</f>
        <v>0.22650000000000001</v>
      </c>
    </row>
    <row r="32" spans="1:7" x14ac:dyDescent="0.3">
      <c r="A32" s="83">
        <f t="shared" si="0"/>
        <v>23</v>
      </c>
      <c r="B32" s="102" t="s">
        <v>152</v>
      </c>
      <c r="C32" s="110"/>
      <c r="D32" s="110"/>
      <c r="E32" s="111">
        <v>0.77349999999999997</v>
      </c>
      <c r="F32" s="111"/>
      <c r="G32" s="111">
        <f>E32</f>
        <v>0.77349999999999997</v>
      </c>
    </row>
    <row r="33" spans="1:7" x14ac:dyDescent="0.3">
      <c r="A33" s="83">
        <f t="shared" si="0"/>
        <v>24</v>
      </c>
      <c r="B33" s="83" t="s">
        <v>26</v>
      </c>
      <c r="C33" s="112"/>
      <c r="D33" s="112"/>
      <c r="E33" s="113">
        <f>E31+E32</f>
        <v>1</v>
      </c>
      <c r="F33" s="113"/>
      <c r="G33" s="113">
        <f>G31+G32</f>
        <v>1</v>
      </c>
    </row>
    <row r="34" spans="1:7" x14ac:dyDescent="0.3">
      <c r="A34" s="83">
        <f t="shared" si="0"/>
        <v>25</v>
      </c>
      <c r="B34" s="98" t="s">
        <v>153</v>
      </c>
    </row>
    <row r="35" spans="1:7" x14ac:dyDescent="0.3">
      <c r="A35" s="83">
        <f t="shared" si="0"/>
        <v>26</v>
      </c>
      <c r="B35" s="102" t="s">
        <v>151</v>
      </c>
      <c r="C35" s="114"/>
      <c r="D35" s="114"/>
      <c r="E35" s="115">
        <v>6.5600000000000006E-2</v>
      </c>
      <c r="F35" s="115"/>
      <c r="G35" s="115">
        <f>E35</f>
        <v>6.5600000000000006E-2</v>
      </c>
    </row>
    <row r="36" spans="1:7" x14ac:dyDescent="0.3">
      <c r="A36" s="83">
        <f t="shared" si="0"/>
        <v>27</v>
      </c>
      <c r="B36" s="102" t="s">
        <v>152</v>
      </c>
      <c r="C36" s="114"/>
      <c r="D36" s="114"/>
      <c r="E36" s="116">
        <v>9.7500000000000003E-2</v>
      </c>
      <c r="F36" s="116"/>
      <c r="G36" s="116">
        <f>E36</f>
        <v>9.7500000000000003E-2</v>
      </c>
    </row>
    <row r="37" spans="1:7" x14ac:dyDescent="0.3">
      <c r="A37" s="83">
        <f t="shared" si="0"/>
        <v>28</v>
      </c>
      <c r="B37" s="98" t="s">
        <v>154</v>
      </c>
      <c r="C37" s="114"/>
      <c r="D37" s="114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7" x14ac:dyDescent="0.3">
      <c r="A38" s="83">
        <f t="shared" si="0"/>
        <v>29</v>
      </c>
      <c r="B38" s="98" t="s">
        <v>155</v>
      </c>
      <c r="C38" s="109"/>
      <c r="D38" s="109"/>
      <c r="E38" s="90">
        <f>E27*E37</f>
        <v>853556.12504497811</v>
      </c>
      <c r="F38" s="90">
        <f>G38-E38</f>
        <v>992.03523635596503</v>
      </c>
      <c r="G38" s="90">
        <f>G27*G37</f>
        <v>854548.16028133407</v>
      </c>
    </row>
    <row r="39" spans="1:7" x14ac:dyDescent="0.3">
      <c r="A39" s="83">
        <f t="shared" si="0"/>
        <v>30</v>
      </c>
      <c r="B39" s="118"/>
    </row>
    <row r="40" spans="1:7" x14ac:dyDescent="0.3">
      <c r="A40" s="83">
        <f t="shared" si="0"/>
        <v>31</v>
      </c>
      <c r="B40" s="119" t="s">
        <v>156</v>
      </c>
    </row>
    <row r="41" spans="1:7" x14ac:dyDescent="0.3">
      <c r="A41" s="83">
        <f t="shared" si="0"/>
        <v>32</v>
      </c>
      <c r="B41" s="98" t="s">
        <v>148</v>
      </c>
      <c r="C41" s="109"/>
      <c r="D41" s="109"/>
      <c r="E41" s="90">
        <f t="shared" ref="E41" si="2">E27</f>
        <v>9452448.782336412</v>
      </c>
      <c r="F41" s="90"/>
      <c r="G41" s="90">
        <f t="shared" ref="G41" si="3">G27</f>
        <v>9463434.7760945074</v>
      </c>
    </row>
    <row r="42" spans="1:7" x14ac:dyDescent="0.3">
      <c r="A42" s="83">
        <f t="shared" si="0"/>
        <v>33</v>
      </c>
      <c r="B42" s="98" t="s">
        <v>157</v>
      </c>
      <c r="C42" s="114"/>
      <c r="D42" s="114"/>
      <c r="E42" s="116">
        <f>(E31*E35)</f>
        <v>1.4858400000000003E-2</v>
      </c>
      <c r="F42" s="116"/>
      <c r="G42" s="116">
        <f>E42</f>
        <v>1.4858400000000003E-2</v>
      </c>
    </row>
    <row r="43" spans="1:7" x14ac:dyDescent="0.3">
      <c r="A43" s="83">
        <f t="shared" si="0"/>
        <v>34</v>
      </c>
      <c r="B43" s="98" t="s">
        <v>158</v>
      </c>
      <c r="C43" s="109"/>
      <c r="D43" s="112"/>
      <c r="E43" s="90">
        <f>E41*E42</f>
        <v>140448.26498746738</v>
      </c>
      <c r="F43" s="90">
        <f>G43-E43</f>
        <v>163.23428965525818</v>
      </c>
      <c r="G43" s="90">
        <f>G41*G42</f>
        <v>140611.49927712264</v>
      </c>
    </row>
    <row r="44" spans="1:7" x14ac:dyDescent="0.3">
      <c r="A44" s="83">
        <f t="shared" si="0"/>
        <v>35</v>
      </c>
      <c r="B44" s="98"/>
      <c r="D44" s="121"/>
    </row>
    <row r="45" spans="1:7" x14ac:dyDescent="0.3">
      <c r="A45" s="83">
        <f t="shared" si="0"/>
        <v>36</v>
      </c>
      <c r="B45" s="98" t="s">
        <v>159</v>
      </c>
      <c r="C45" s="109"/>
      <c r="D45" s="109"/>
      <c r="E45" s="90">
        <f t="shared" ref="E45" si="4">E38-E43</f>
        <v>713107.86005751067</v>
      </c>
      <c r="F45" s="90"/>
      <c r="G45" s="90">
        <f t="shared" ref="G45" si="5">G38-G43</f>
        <v>713936.6610042114</v>
      </c>
    </row>
    <row r="46" spans="1:7" x14ac:dyDescent="0.3">
      <c r="A46" s="83">
        <f t="shared" si="0"/>
        <v>37</v>
      </c>
      <c r="B46" s="98" t="s">
        <v>36</v>
      </c>
      <c r="C46" s="122"/>
      <c r="D46" s="122"/>
      <c r="E46" s="123">
        <v>0.21</v>
      </c>
      <c r="F46" s="123"/>
      <c r="G46" s="123">
        <v>0.21</v>
      </c>
    </row>
    <row r="47" spans="1:7" x14ac:dyDescent="0.3">
      <c r="A47" s="83">
        <f t="shared" si="0"/>
        <v>38</v>
      </c>
      <c r="B47" s="98" t="s">
        <v>160</v>
      </c>
      <c r="C47" s="109"/>
      <c r="D47" s="109"/>
      <c r="E47" s="90">
        <f>(E45*E46)*(1/(1-E46))</f>
        <v>189560.31723047749</v>
      </c>
      <c r="F47" s="90">
        <f>G47-E47</f>
        <v>220.31417570525082</v>
      </c>
      <c r="G47" s="90">
        <f>(G45*G46)*(1/(1-G46))</f>
        <v>189780.63140618274</v>
      </c>
    </row>
    <row r="48" spans="1:7" x14ac:dyDescent="0.3">
      <c r="A48" s="83">
        <f t="shared" si="0"/>
        <v>39</v>
      </c>
      <c r="B48" s="118"/>
      <c r="E48" s="121"/>
      <c r="F48" s="121"/>
      <c r="G48" s="121"/>
    </row>
    <row r="49" spans="1:7" x14ac:dyDescent="0.3">
      <c r="A49" s="83">
        <f t="shared" si="0"/>
        <v>40</v>
      </c>
      <c r="B49" s="135" t="s">
        <v>161</v>
      </c>
    </row>
    <row r="50" spans="1:7" x14ac:dyDescent="0.3">
      <c r="A50" s="83">
        <f t="shared" si="0"/>
        <v>41</v>
      </c>
      <c r="B50" s="136" t="s">
        <v>185</v>
      </c>
      <c r="C50" s="90">
        <f>'CDE-19 (EMCAD)'!C50+'CDE-19 (Orbit WW)'!C50+'CDE-19 (Sugartree)'!C50+'CDE-19 (Gulf Coast)'!C50+'CDE-19 (Bolivar)'!C50</f>
        <v>6099.94</v>
      </c>
      <c r="D50" s="90">
        <f>'CDE-19 (EMCAD)'!D50+'CDE-19 (Orbit WW)'!D50+'CDE-19 (Sugartree)'!D50+'CDE-19 (Gulf Coast)'!D50+'CDE-19 (Bolivar)'!D50</f>
        <v>0</v>
      </c>
      <c r="E50" s="90">
        <f t="shared" ref="E50:E61" si="6">C50+D50</f>
        <v>6099.94</v>
      </c>
      <c r="F50" s="90">
        <f>'CDE-19 (EMCAD)'!F50+'CDE-19 (Orbit WW)'!F50+'CDE-19 (Sugartree)'!F50+'CDE-19 (Gulf Coast)'!F50+'CDE-19 (Bolivar)'!F50</f>
        <v>0</v>
      </c>
      <c r="G50" s="90">
        <f t="shared" ref="G50:G61" si="7">E50+F50</f>
        <v>6099.94</v>
      </c>
    </row>
    <row r="51" spans="1:7" x14ac:dyDescent="0.3">
      <c r="A51" s="83">
        <f t="shared" si="0"/>
        <v>42</v>
      </c>
      <c r="B51" s="136" t="s">
        <v>186</v>
      </c>
      <c r="C51" s="92">
        <f>'CDE-19 (EMCAD)'!C51+'CDE-19 (Orbit WW)'!C51+'CDE-19 (Sugartree)'!C51+'CDE-19 (Gulf Coast)'!C51+'CDE-19 (Bolivar)'!C51</f>
        <v>85363.35</v>
      </c>
      <c r="D51" s="92">
        <f>'CDE-19 (EMCAD)'!D51+'CDE-19 (Orbit WW)'!D51+'CDE-19 (Sugartree)'!D51+'CDE-19 (Gulf Coast)'!D51+'CDE-19 (Bolivar)'!D51</f>
        <v>21572.629999999997</v>
      </c>
      <c r="E51" s="100">
        <f t="shared" si="6"/>
        <v>106935.98000000001</v>
      </c>
      <c r="F51" s="100">
        <f>'CDE-19 (EMCAD)'!F51+'CDE-19 (Orbit WW)'!F51+'CDE-19 (Sugartree)'!F51+'CDE-19 (Gulf Coast)'!F51+'CDE-19 (Bolivar)'!F51</f>
        <v>-382.79999999999927</v>
      </c>
      <c r="G51" s="100">
        <f t="shared" si="7"/>
        <v>106553.18000000001</v>
      </c>
    </row>
    <row r="52" spans="1:7" x14ac:dyDescent="0.3">
      <c r="A52" s="83">
        <f t="shared" si="0"/>
        <v>43</v>
      </c>
      <c r="B52" s="136" t="s">
        <v>187</v>
      </c>
      <c r="C52" s="105">
        <f>'CDE-19 (EMCAD)'!C52+'CDE-19 (Orbit WW)'!C52+'CDE-19 (Sugartree)'!C52+'CDE-19 (Gulf Coast)'!C52+'CDE-19 (Bolivar)'!C52</f>
        <v>77368.420000000013</v>
      </c>
      <c r="D52" s="105">
        <f>'CDE-19 (EMCAD)'!D52+'CDE-19 (Orbit WW)'!D52+'CDE-19 (Sugartree)'!D52+'CDE-19 (Gulf Coast)'!D52+'CDE-19 (Bolivar)'!D52</f>
        <v>64176.25</v>
      </c>
      <c r="E52" s="100">
        <f t="shared" si="6"/>
        <v>141544.67000000001</v>
      </c>
      <c r="F52" s="100">
        <f>'CDE-19 (EMCAD)'!F52+'CDE-19 (Orbit WW)'!F52+'CDE-19 (Sugartree)'!F52+'CDE-19 (Gulf Coast)'!F52+'CDE-19 (Bolivar)'!F52</f>
        <v>-610.19999999999709</v>
      </c>
      <c r="G52" s="100">
        <f t="shared" si="7"/>
        <v>140934.47000000003</v>
      </c>
    </row>
    <row r="53" spans="1:7" x14ac:dyDescent="0.3">
      <c r="A53" s="83">
        <f t="shared" si="0"/>
        <v>44</v>
      </c>
      <c r="B53" s="136" t="s">
        <v>188</v>
      </c>
      <c r="C53" s="105">
        <f>'CDE-19 (EMCAD)'!C53+'CDE-19 (Orbit WW)'!C53+'CDE-19 (Sugartree)'!C53+'CDE-19 (Gulf Coast)'!C53+'CDE-19 (Bolivar)'!C53</f>
        <v>35307.89</v>
      </c>
      <c r="D53" s="105">
        <f>'CDE-19 (EMCAD)'!D53+'CDE-19 (Orbit WW)'!D53+'CDE-19 (Sugartree)'!D53+'CDE-19 (Gulf Coast)'!D53+'CDE-19 (Bolivar)'!D53</f>
        <v>12431.240000000002</v>
      </c>
      <c r="E53" s="100">
        <f t="shared" si="6"/>
        <v>47739.130000000005</v>
      </c>
      <c r="F53" s="100">
        <f>'CDE-19 (EMCAD)'!F53+'CDE-19 (Orbit WW)'!F53+'CDE-19 (Sugartree)'!F53+'CDE-19 (Gulf Coast)'!F53+'CDE-19 (Bolivar)'!F53</f>
        <v>-248.88000000000102</v>
      </c>
      <c r="G53" s="100">
        <f t="shared" si="7"/>
        <v>47490.25</v>
      </c>
    </row>
    <row r="54" spans="1:7" x14ac:dyDescent="0.3">
      <c r="A54" s="83">
        <f t="shared" si="0"/>
        <v>45</v>
      </c>
      <c r="B54" s="136" t="s">
        <v>189</v>
      </c>
      <c r="C54" s="105">
        <f>'CDE-19 (EMCAD)'!C54+'CDE-19 (Orbit WW)'!C54+'CDE-19 (Sugartree)'!C54+'CDE-19 (Gulf Coast)'!C54+'CDE-19 (Bolivar)'!C54</f>
        <v>513.26</v>
      </c>
      <c r="D54" s="105">
        <f>'CDE-19 (EMCAD)'!D54+'CDE-19 (Orbit WW)'!D54+'CDE-19 (Sugartree)'!D54+'CDE-19 (Gulf Coast)'!D54+'CDE-19 (Bolivar)'!D54</f>
        <v>4458.01</v>
      </c>
      <c r="E54" s="100">
        <f t="shared" si="6"/>
        <v>4971.2700000000004</v>
      </c>
      <c r="F54" s="100">
        <f>'CDE-19 (EMCAD)'!F54+'CDE-19 (Orbit WW)'!F54+'CDE-19 (Sugartree)'!F54+'CDE-19 (Gulf Coast)'!F54+'CDE-19 (Bolivar)'!F54</f>
        <v>-6.1200000000000045</v>
      </c>
      <c r="G54" s="100">
        <f t="shared" si="7"/>
        <v>4965.1500000000005</v>
      </c>
    </row>
    <row r="55" spans="1:7" x14ac:dyDescent="0.3">
      <c r="A55" s="83">
        <f t="shared" si="0"/>
        <v>46</v>
      </c>
      <c r="B55" s="136" t="s">
        <v>190</v>
      </c>
      <c r="C55" s="105">
        <f>'CDE-19 (EMCAD)'!C55+'CDE-19 (Orbit WW)'!C55+'CDE-19 (Sugartree)'!C55+'CDE-19 (Gulf Coast)'!C55+'CDE-19 (Bolivar)'!C55</f>
        <v>492774.16000000003</v>
      </c>
      <c r="D55" s="105">
        <f>'CDE-19 (EMCAD)'!D55+'CDE-19 (Orbit WW)'!D55+'CDE-19 (Sugartree)'!D55+'CDE-19 (Gulf Coast)'!D55+'CDE-19 (Bolivar)'!D55</f>
        <v>317612.44000000006</v>
      </c>
      <c r="E55" s="100">
        <f t="shared" si="6"/>
        <v>810386.60000000009</v>
      </c>
      <c r="F55" s="100">
        <f>'CDE-19 (EMCAD)'!F55+'CDE-19 (Orbit WW)'!F55+'CDE-19 (Sugartree)'!F55+'CDE-19 (Gulf Coast)'!F55+'CDE-19 (Bolivar)'!F55</f>
        <v>-27992.400000000052</v>
      </c>
      <c r="G55" s="100">
        <f t="shared" si="7"/>
        <v>782394.20000000007</v>
      </c>
    </row>
    <row r="56" spans="1:7" x14ac:dyDescent="0.3">
      <c r="A56" s="83">
        <f t="shared" si="0"/>
        <v>47</v>
      </c>
      <c r="B56" s="136" t="s">
        <v>191</v>
      </c>
      <c r="C56" s="105">
        <f>'CDE-19 (EMCAD)'!C56+'CDE-19 (Orbit WW)'!C56+'CDE-19 (Sugartree)'!C56+'CDE-19 (Gulf Coast)'!C56+'CDE-19 (Bolivar)'!C56</f>
        <v>0</v>
      </c>
      <c r="D56" s="105">
        <f>'CDE-19 (EMCAD)'!D56+'CDE-19 (Orbit WW)'!D56+'CDE-19 (Sugartree)'!D56+'CDE-19 (Gulf Coast)'!D56+'CDE-19 (Bolivar)'!D56</f>
        <v>0</v>
      </c>
      <c r="E56" s="100">
        <f t="shared" si="6"/>
        <v>0</v>
      </c>
      <c r="F56" s="100">
        <f>'CDE-19 (EMCAD)'!F56+'CDE-19 (Orbit WW)'!F56+'CDE-19 (Sugartree)'!F56+'CDE-19 (Gulf Coast)'!F56+'CDE-19 (Bolivar)'!F56</f>
        <v>0</v>
      </c>
      <c r="G56" s="100">
        <f t="shared" si="7"/>
        <v>0</v>
      </c>
    </row>
    <row r="57" spans="1:7" x14ac:dyDescent="0.3">
      <c r="A57" s="83">
        <f t="shared" si="0"/>
        <v>48</v>
      </c>
      <c r="B57" s="136" t="s">
        <v>192</v>
      </c>
      <c r="C57" s="105">
        <f>'CDE-19 (EMCAD)'!C57+'CDE-19 (Orbit WW)'!C57+'CDE-19 (Sugartree)'!C57+'CDE-19 (Gulf Coast)'!C57+'CDE-19 (Bolivar)'!C57</f>
        <v>7279.0499999999993</v>
      </c>
      <c r="D57" s="105">
        <f>'CDE-19 (EMCAD)'!D57+'CDE-19 (Orbit WW)'!D57+'CDE-19 (Sugartree)'!D57+'CDE-19 (Gulf Coast)'!D57+'CDE-19 (Bolivar)'!D57</f>
        <v>7905.4900000000007</v>
      </c>
      <c r="E57" s="100">
        <f t="shared" si="6"/>
        <v>15184.54</v>
      </c>
      <c r="F57" s="100">
        <f>'CDE-19 (EMCAD)'!F57+'CDE-19 (Orbit WW)'!F57+'CDE-19 (Sugartree)'!F57+'CDE-19 (Gulf Coast)'!F57+'CDE-19 (Bolivar)'!F57</f>
        <v>-444.67000000000007</v>
      </c>
      <c r="G57" s="100">
        <f t="shared" si="7"/>
        <v>14739.87</v>
      </c>
    </row>
    <row r="58" spans="1:7" x14ac:dyDescent="0.3">
      <c r="A58" s="83">
        <f t="shared" si="0"/>
        <v>49</v>
      </c>
      <c r="B58" s="136" t="s">
        <v>193</v>
      </c>
      <c r="C58" s="105">
        <f>'CDE-19 (EMCAD)'!C58+'CDE-19 (Orbit WW)'!C58+'CDE-19 (Sugartree)'!C58+'CDE-19 (Gulf Coast)'!C58+'CDE-19 (Bolivar)'!C58</f>
        <v>0</v>
      </c>
      <c r="D58" s="105">
        <f>'CDE-19 (EMCAD)'!D58+'CDE-19 (Orbit WW)'!D58+'CDE-19 (Sugartree)'!D58+'CDE-19 (Gulf Coast)'!D58+'CDE-19 (Bolivar)'!D58</f>
        <v>11078.31</v>
      </c>
      <c r="E58" s="100">
        <f t="shared" si="6"/>
        <v>11078.31</v>
      </c>
      <c r="F58" s="100">
        <f>'CDE-19 (EMCAD)'!F58+'CDE-19 (Orbit WW)'!F58+'CDE-19 (Sugartree)'!F58+'CDE-19 (Gulf Coast)'!F58+'CDE-19 (Bolivar)'!F58</f>
        <v>0</v>
      </c>
      <c r="G58" s="100">
        <f t="shared" si="7"/>
        <v>11078.31</v>
      </c>
    </row>
    <row r="59" spans="1:7" x14ac:dyDescent="0.3">
      <c r="A59" s="83">
        <f t="shared" si="0"/>
        <v>50</v>
      </c>
      <c r="B59" s="136" t="s">
        <v>194</v>
      </c>
      <c r="C59" s="105">
        <f>'CDE-19 (EMCAD)'!C59+'CDE-19 (Orbit WW)'!C59+'CDE-19 (Sugartree)'!C59+'CDE-19 (Gulf Coast)'!C59+'CDE-19 (Bolivar)'!C59</f>
        <v>10262.59</v>
      </c>
      <c r="D59" s="105">
        <f>'CDE-19 (EMCAD)'!D59+'CDE-19 (Orbit WW)'!D59+'CDE-19 (Sugartree)'!D59+'CDE-19 (Gulf Coast)'!D59+'CDE-19 (Bolivar)'!D59</f>
        <v>9006.01</v>
      </c>
      <c r="E59" s="100">
        <f t="shared" si="6"/>
        <v>19268.599999999999</v>
      </c>
      <c r="F59" s="100">
        <f>'CDE-19 (EMCAD)'!F59+'CDE-19 (Orbit WW)'!F59+'CDE-19 (Sugartree)'!F59+'CDE-19 (Gulf Coast)'!F59+'CDE-19 (Bolivar)'!F59</f>
        <v>0</v>
      </c>
      <c r="G59" s="100">
        <f t="shared" si="7"/>
        <v>19268.599999999999</v>
      </c>
    </row>
    <row r="60" spans="1:7" x14ac:dyDescent="0.3">
      <c r="A60" s="83">
        <f>A59+1</f>
        <v>51</v>
      </c>
      <c r="B60" s="136" t="s">
        <v>195</v>
      </c>
      <c r="C60" s="105">
        <f>'CDE-19 (EMCAD)'!C60+'CDE-19 (Orbit WW)'!C60+'CDE-19 (Sugartree)'!C60+'CDE-19 (Gulf Coast)'!C60+'CDE-19 (Bolivar)'!C60</f>
        <v>21898.239999999998</v>
      </c>
      <c r="D60" s="105">
        <f>'CDE-19 (EMCAD)'!D60+'CDE-19 (Orbit WW)'!D60+'CDE-19 (Sugartree)'!D60+'CDE-19 (Gulf Coast)'!D60+'CDE-19 (Bolivar)'!D60</f>
        <v>3182.38</v>
      </c>
      <c r="E60" s="100">
        <f t="shared" si="6"/>
        <v>25080.62</v>
      </c>
      <c r="F60" s="100">
        <f>'CDE-19 (EMCAD)'!F60+'CDE-19 (Orbit WW)'!F60+'CDE-19 (Sugartree)'!F60+'CDE-19 (Gulf Coast)'!F60+'CDE-19 (Bolivar)'!F60</f>
        <v>-105.96000000000004</v>
      </c>
      <c r="G60" s="100">
        <f t="shared" si="7"/>
        <v>24974.66</v>
      </c>
    </row>
    <row r="61" spans="1:7" x14ac:dyDescent="0.3">
      <c r="A61" s="83">
        <f t="shared" si="0"/>
        <v>52</v>
      </c>
      <c r="B61" s="136" t="s">
        <v>196</v>
      </c>
      <c r="C61" s="93">
        <f>'CDE-19 (EMCAD)'!C61+'CDE-19 (Orbit WW)'!C61+'CDE-19 (Sugartree)'!C61+'CDE-19 (Gulf Coast)'!C61+'CDE-19 (Bolivar)'!C61</f>
        <v>20001.14</v>
      </c>
      <c r="D61" s="93">
        <f>'CDE-19 (EMCAD)'!D61+'CDE-19 (Orbit WW)'!D61+'CDE-19 (Sugartree)'!D61+'CDE-19 (Gulf Coast)'!D61+'CDE-19 (Bolivar)'!D61</f>
        <v>581575.79999999993</v>
      </c>
      <c r="E61" s="94">
        <f t="shared" si="6"/>
        <v>601576.93999999994</v>
      </c>
      <c r="F61" s="94">
        <f>'CDE-19 (EMCAD)'!F61+'CDE-19 (Orbit WW)'!F61+'CDE-19 (Sugartree)'!F61+'CDE-19 (Gulf Coast)'!F61+'CDE-19 (Bolivar)'!F61</f>
        <v>-91306.218304991882</v>
      </c>
      <c r="G61" s="94">
        <f t="shared" si="7"/>
        <v>510270.72169500805</v>
      </c>
    </row>
    <row r="62" spans="1:7" x14ac:dyDescent="0.3">
      <c r="A62" s="83">
        <f>A61+1</f>
        <v>53</v>
      </c>
      <c r="B62" s="137" t="s">
        <v>173</v>
      </c>
      <c r="C62" s="90">
        <f>SUM(C50:C61)</f>
        <v>756868.04</v>
      </c>
      <c r="D62" s="90">
        <f>SUM(D50:D61)</f>
        <v>1032998.56</v>
      </c>
      <c r="E62" s="90">
        <f>SUM(E50:E61)</f>
        <v>1789866.6000000003</v>
      </c>
      <c r="F62" s="90">
        <f>SUM(F50:F61)</f>
        <v>-121097.24830499192</v>
      </c>
      <c r="G62" s="90">
        <f>SUM(G50:G61)</f>
        <v>1668769.3516950083</v>
      </c>
    </row>
    <row r="63" spans="1:7" x14ac:dyDescent="0.3">
      <c r="A63" s="83">
        <f t="shared" si="0"/>
        <v>54</v>
      </c>
      <c r="B63" s="135"/>
      <c r="C63" s="100"/>
      <c r="D63" s="100"/>
      <c r="E63" s="100"/>
      <c r="F63" s="100"/>
      <c r="G63" s="100"/>
    </row>
    <row r="64" spans="1:7" x14ac:dyDescent="0.3">
      <c r="A64" s="83">
        <f t="shared" si="0"/>
        <v>55</v>
      </c>
      <c r="B64" s="134" t="s">
        <v>174</v>
      </c>
      <c r="C64" s="90">
        <f>'CDE-19 (EMCAD)'!C64+'CDE-19 (Orbit WW)'!C64+'CDE-19 (Sugartree)'!C64+'CDE-19 (Gulf Coast)'!C64+'CDE-19 (Bolivar)'!C64</f>
        <v>221662.34000000003</v>
      </c>
      <c r="D64" s="90">
        <f>'CDE-19 (EMCAD)'!D64+'CDE-19 (Orbit WW)'!D64+'CDE-19 (Sugartree)'!D64+'CDE-19 (Gulf Coast)'!D64+'CDE-19 (Bolivar)'!D64</f>
        <v>246631.507171</v>
      </c>
      <c r="E64" s="90">
        <f>C64+D64</f>
        <v>468293.84717100003</v>
      </c>
      <c r="F64" s="90">
        <f>'CDE-19 (EMCAD)'!F64+'CDE-19 (Orbit WW)'!F64+'CDE-19 (Sugartree)'!F64+'CDE-19 (Gulf Coast)'!F64+'CDE-19 (Bolivar)'!F64</f>
        <v>679.57151644742828</v>
      </c>
      <c r="G64" s="90">
        <f>E64+F64</f>
        <v>468973.41868744744</v>
      </c>
    </row>
    <row r="65" spans="1:7" x14ac:dyDescent="0.3">
      <c r="A65" s="83">
        <f t="shared" si="0"/>
        <v>56</v>
      </c>
      <c r="B65" s="134" t="s">
        <v>175</v>
      </c>
      <c r="C65" s="92">
        <f>'CDE-19 (EMCAD)'!C65+'CDE-19 (Orbit WW)'!C65+'CDE-19 (Sugartree)'!C65+'CDE-19 (Gulf Coast)'!C65+'CDE-19 (Bolivar)'!C65</f>
        <v>13264.59</v>
      </c>
      <c r="D65" s="92">
        <f>'CDE-19 (EMCAD)'!D65+'CDE-19 (Orbit WW)'!D65+'CDE-19 (Sugartree)'!D65+'CDE-19 (Gulf Coast)'!D65+'CDE-19 (Bolivar)'!D65</f>
        <v>46347.334270241787</v>
      </c>
      <c r="E65" s="92">
        <f>C65+D65</f>
        <v>59611.924270241783</v>
      </c>
      <c r="F65" s="92">
        <f>'CDE-19 (EMCAD)'!F65+'CDE-19 (Orbit WW)'!F65+'CDE-19 (Sugartree)'!F65+'CDE-19 (Gulf Coast)'!F65+'CDE-19 (Bolivar)'!F65</f>
        <v>-1962.8383550573039</v>
      </c>
      <c r="G65" s="92">
        <f>E65+F65</f>
        <v>57649.085915184478</v>
      </c>
    </row>
    <row r="66" spans="1:7" x14ac:dyDescent="0.3">
      <c r="A66" s="83">
        <f t="shared" si="0"/>
        <v>57</v>
      </c>
      <c r="B66" s="134" t="s">
        <v>176</v>
      </c>
      <c r="C66" s="100"/>
      <c r="D66" s="100"/>
      <c r="E66" s="100">
        <f>E47</f>
        <v>189560.31723047749</v>
      </c>
      <c r="F66" s="100">
        <f>F47</f>
        <v>220.31417570525082</v>
      </c>
      <c r="G66" s="100">
        <f>G47</f>
        <v>189780.63140618274</v>
      </c>
    </row>
    <row r="67" spans="1:7" x14ac:dyDescent="0.3">
      <c r="A67" s="83">
        <f t="shared" si="0"/>
        <v>58</v>
      </c>
      <c r="B67" s="134" t="s">
        <v>177</v>
      </c>
      <c r="C67" s="100"/>
      <c r="D67" s="100"/>
      <c r="E67" s="100">
        <f>E38</f>
        <v>853556.12504497811</v>
      </c>
      <c r="F67" s="100">
        <f>F38</f>
        <v>992.03523635596503</v>
      </c>
      <c r="G67" s="100">
        <f>G38</f>
        <v>854548.16028133407</v>
      </c>
    </row>
    <row r="68" spans="1:7" x14ac:dyDescent="0.3">
      <c r="A68" s="83">
        <f t="shared" si="0"/>
        <v>59</v>
      </c>
      <c r="B68" s="134" t="s">
        <v>178</v>
      </c>
      <c r="C68" s="94"/>
      <c r="D68" s="94"/>
      <c r="E68" s="94"/>
      <c r="F68" s="94">
        <f>F39</f>
        <v>0</v>
      </c>
      <c r="G68" s="94">
        <f>G39</f>
        <v>0</v>
      </c>
    </row>
    <row r="69" spans="1:7" x14ac:dyDescent="0.3">
      <c r="A69" s="83">
        <f t="shared" si="0"/>
        <v>60</v>
      </c>
      <c r="B69" s="137" t="s">
        <v>179</v>
      </c>
      <c r="C69" s="117">
        <f>SUM(C62:C68)</f>
        <v>991794.97000000009</v>
      </c>
      <c r="D69" s="117">
        <f>SUM(D62:D68)</f>
        <v>1325977.4014412416</v>
      </c>
      <c r="E69" s="117">
        <f>SUM(E62:E68)</f>
        <v>3360888.813716698</v>
      </c>
      <c r="F69" s="117">
        <f t="shared" ref="F69:G69" si="8">SUM(F62:F68)</f>
        <v>-121168.16573154059</v>
      </c>
      <c r="G69" s="117">
        <f t="shared" si="8"/>
        <v>3239720.6479851571</v>
      </c>
    </row>
    <row r="70" spans="1:7" x14ac:dyDescent="0.3">
      <c r="A70" s="83">
        <f t="shared" si="0"/>
        <v>61</v>
      </c>
      <c r="B70" s="134" t="s">
        <v>180</v>
      </c>
    </row>
    <row r="71" spans="1:7" x14ac:dyDescent="0.3">
      <c r="A71" s="83">
        <f t="shared" si="0"/>
        <v>62</v>
      </c>
      <c r="B71" s="136" t="s">
        <v>181</v>
      </c>
      <c r="C71" s="127">
        <f>'CDE-19 (EMCAD)'!C71+'CDE-19 (Orbit WW)'!C71+'CDE-19 (Sugartree)'!C71+'CDE-19 (Gulf Coast)'!C71+'CDE-19 (Bolivar)'!C71</f>
        <v>0</v>
      </c>
      <c r="D71" s="127">
        <f>'CDE-19 (EMCAD)'!D71+'CDE-19 (Orbit WW)'!D71+'CDE-19 (Sugartree)'!D71+'CDE-19 (Gulf Coast)'!D71+'CDE-19 (Bolivar)'!D71</f>
        <v>0</v>
      </c>
      <c r="E71" s="127">
        <f>'CDE-19 (EMCAD)'!E71+'CDE-19 (Orbit WW)'!E71+'CDE-19 (Sugartree)'!E71+'CDE-19 (Gulf Coast)'!E71+'CDE-19 (Bolivar)'!E71</f>
        <v>-81007.000000000015</v>
      </c>
      <c r="F71" s="127">
        <f>'CDE-19 (EMCAD)'!F71+'CDE-19 (Orbit WW)'!F71+'CDE-19 (Sugartree)'!F71+'CDE-19 (Gulf Coast)'!F71+'CDE-19 (Bolivar)'!F71</f>
        <v>0</v>
      </c>
      <c r="G71" s="127">
        <f>E71+F71</f>
        <v>-81007.000000000015</v>
      </c>
    </row>
    <row r="72" spans="1:7" x14ac:dyDescent="0.3">
      <c r="A72" s="83">
        <f t="shared" si="0"/>
        <v>63</v>
      </c>
      <c r="B72" s="137" t="s">
        <v>182</v>
      </c>
      <c r="C72" s="117">
        <f>C69+C71</f>
        <v>991794.97000000009</v>
      </c>
      <c r="D72" s="117">
        <f>D69+D71</f>
        <v>1325977.4014412416</v>
      </c>
      <c r="E72" s="117">
        <f>E69+E71</f>
        <v>3279881.813716698</v>
      </c>
      <c r="F72" s="117">
        <f t="shared" ref="F72:G72" si="9">F69+F71</f>
        <v>-121168.16573154059</v>
      </c>
      <c r="G72" s="117">
        <f t="shared" si="9"/>
        <v>3158713.6479851571</v>
      </c>
    </row>
    <row r="73" spans="1:7" x14ac:dyDescent="0.3">
      <c r="A73" s="83">
        <f t="shared" si="0"/>
        <v>64</v>
      </c>
      <c r="B73" s="134"/>
      <c r="G73" s="117">
        <f>G72-E72</f>
        <v>-121168.16573154088</v>
      </c>
    </row>
    <row r="74" spans="1:7" x14ac:dyDescent="0.3">
      <c r="A74" s="83">
        <f t="shared" si="0"/>
        <v>65</v>
      </c>
      <c r="B74" s="135"/>
      <c r="E74" s="128"/>
      <c r="G74" s="113">
        <f>G73/E72</f>
        <v>-3.6942845082041383E-2</v>
      </c>
    </row>
    <row r="75" spans="1:7" x14ac:dyDescent="0.3">
      <c r="B75" s="138"/>
      <c r="E75" s="128"/>
    </row>
    <row r="76" spans="1:7" x14ac:dyDescent="0.3">
      <c r="B76" s="139"/>
      <c r="E76" s="132"/>
      <c r="G76" s="92"/>
    </row>
    <row r="77" spans="1:7" x14ac:dyDescent="0.3">
      <c r="B77" s="140"/>
      <c r="E77" s="92"/>
    </row>
    <row r="78" spans="1:7" x14ac:dyDescent="0.3">
      <c r="B78" s="139"/>
      <c r="E78" s="92"/>
    </row>
    <row r="79" spans="1:7" x14ac:dyDescent="0.3">
      <c r="B79" s="139"/>
    </row>
    <row r="80" spans="1:7" x14ac:dyDescent="0.3">
      <c r="B80" s="139"/>
      <c r="D80" s="141"/>
    </row>
    <row r="81" spans="2:4" x14ac:dyDescent="0.3">
      <c r="B81" s="140"/>
      <c r="D81" s="141"/>
    </row>
    <row r="82" spans="2:4" x14ac:dyDescent="0.3">
      <c r="B82" s="139"/>
    </row>
    <row r="83" spans="2:4" x14ac:dyDescent="0.3">
      <c r="B83" s="139"/>
    </row>
    <row r="84" spans="2:4" x14ac:dyDescent="0.3">
      <c r="B84" s="139"/>
    </row>
    <row r="85" spans="2:4" x14ac:dyDescent="0.3">
      <c r="B85" s="139"/>
    </row>
  </sheetData>
  <pageMargins left="0.7" right="0.7" top="0.75" bottom="0.75" header="0.3" footer="0.3"/>
  <pageSetup scale="79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45A0-D5F6-4BB1-8ED2-5AFFC6432CEA}">
  <sheetPr>
    <pageSetUpPr fitToPage="1"/>
  </sheetPr>
  <dimension ref="A1:I84"/>
  <sheetViews>
    <sheetView zoomScaleNormal="100" workbookViewId="0">
      <pane xSplit="5" ySplit="9" topLeftCell="F58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F59" sqref="F59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3" width="14.21875" style="85" bestFit="1" customWidth="1"/>
    <col min="4" max="5" width="14.21875" style="85" customWidth="1"/>
    <col min="6" max="6" width="12.5546875" style="85" bestFit="1" customWidth="1"/>
    <col min="7" max="7" width="12" style="85" bestFit="1" customWidth="1"/>
    <col min="8" max="8" width="9.109375" style="85"/>
    <col min="9" max="9" width="11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197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4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5590284.822399999</v>
      </c>
      <c r="D10" s="90">
        <v>444577</v>
      </c>
      <c r="E10" s="90">
        <f>C10+D10</f>
        <v>6034861.822399999</v>
      </c>
      <c r="F10" s="104">
        <v>-425023.26362755301</v>
      </c>
      <c r="G10" s="99">
        <f>E10+F10</f>
        <v>5609838.5587724457</v>
      </c>
    </row>
    <row r="11" spans="1:7" x14ac:dyDescent="0.3">
      <c r="A11" s="83">
        <f>A10+1</f>
        <v>2</v>
      </c>
      <c r="B11" s="89" t="s">
        <v>134</v>
      </c>
      <c r="C11" s="92">
        <v>-129866.35000000002</v>
      </c>
      <c r="D11" s="92">
        <v>0</v>
      </c>
      <c r="E11" s="92">
        <f>C11+D11</f>
        <v>-129866.35000000002</v>
      </c>
      <c r="F11" s="95">
        <v>0</v>
      </c>
      <c r="G11" s="95">
        <f>E11+F11</f>
        <v>-129866.35000000002</v>
      </c>
    </row>
    <row r="12" spans="1:7" x14ac:dyDescent="0.3">
      <c r="A12" s="83">
        <f>A11+1</f>
        <v>3</v>
      </c>
      <c r="B12" s="89" t="s">
        <v>135</v>
      </c>
      <c r="C12" s="93">
        <v>-1613653.4117186537</v>
      </c>
      <c r="D12" s="93">
        <v>0</v>
      </c>
      <c r="E12" s="93">
        <f>C12+D12</f>
        <v>-1613653.4117186537</v>
      </c>
      <c r="F12" s="107">
        <v>0</v>
      </c>
      <c r="G12" s="107">
        <f>E12+F12</f>
        <v>-1613653.4117186537</v>
      </c>
    </row>
    <row r="13" spans="1:7" x14ac:dyDescent="0.3">
      <c r="A13" s="83">
        <f t="shared" ref="A13:A73" si="0">A12+1</f>
        <v>4</v>
      </c>
      <c r="B13" s="89" t="s">
        <v>136</v>
      </c>
      <c r="C13" s="90">
        <f>SUM(C10:C12)</f>
        <v>3846765.0606813459</v>
      </c>
      <c r="D13" s="90">
        <f>SUM(D10:D12)</f>
        <v>444577</v>
      </c>
      <c r="E13" s="90">
        <f>SUM(E10:E12)</f>
        <v>4291342.0606813459</v>
      </c>
      <c r="F13" s="99">
        <f>SUM(F10:F12)</f>
        <v>-425023.26362755301</v>
      </c>
      <c r="G13" s="99">
        <f>SUM(G10:G12)</f>
        <v>3866318.7970537925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3846765.0606813459</v>
      </c>
      <c r="D16" s="90"/>
      <c r="E16" s="90">
        <f>E13</f>
        <v>4291342.0606813459</v>
      </c>
      <c r="F16" s="99">
        <f>F13</f>
        <v>-425023.26362755301</v>
      </c>
      <c r="G16" s="99">
        <f>G13</f>
        <v>3866318.7970537925</v>
      </c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0">
        <f>(1/12)*C61</f>
        <v>69419.202499999999</v>
      </c>
      <c r="D19" s="100">
        <f>(1/12)*D61</f>
        <v>50339.529878952111</v>
      </c>
      <c r="E19" s="100">
        <f>(1/12)*E61</f>
        <v>119758.73237895212</v>
      </c>
      <c r="F19" s="104">
        <f>(1/12)*F61</f>
        <v>-7691.0164715343017</v>
      </c>
      <c r="G19" s="101">
        <f>(1/12)*G61</f>
        <v>112067.71590741782</v>
      </c>
      <c r="H19" s="91"/>
      <c r="I19" s="91"/>
    </row>
    <row r="20" spans="1:9" x14ac:dyDescent="0.3">
      <c r="A20" s="83">
        <f t="shared" si="0"/>
        <v>11</v>
      </c>
      <c r="B20" s="102" t="s">
        <v>141</v>
      </c>
      <c r="C20" s="92">
        <v>22937.191788617885</v>
      </c>
      <c r="D20" s="100">
        <v>0</v>
      </c>
      <c r="E20" s="100">
        <f>C20+D20</f>
        <v>22937.191788617885</v>
      </c>
      <c r="F20" s="95">
        <v>0</v>
      </c>
      <c r="G20" s="101">
        <f>E20+F20</f>
        <v>22937.191788617885</v>
      </c>
    </row>
    <row r="21" spans="1:9" x14ac:dyDescent="0.3">
      <c r="A21" s="83">
        <f t="shared" si="0"/>
        <v>12</v>
      </c>
      <c r="B21" s="102" t="s">
        <v>142</v>
      </c>
      <c r="C21" s="92">
        <v>47245.549574774588</v>
      </c>
      <c r="D21" s="100">
        <v>0</v>
      </c>
      <c r="E21" s="100">
        <f>C21+D21</f>
        <v>47245.549574774588</v>
      </c>
      <c r="F21" s="95">
        <v>0</v>
      </c>
      <c r="G21" s="101">
        <f>E21+F21</f>
        <v>47245.549574774588</v>
      </c>
    </row>
    <row r="22" spans="1:9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0">
        <v>0</v>
      </c>
      <c r="D23" s="100"/>
      <c r="E23" s="100">
        <f>C23+D23</f>
        <v>0</v>
      </c>
      <c r="F23" s="101">
        <v>0</v>
      </c>
      <c r="G23" s="101">
        <f>E23+F23</f>
        <v>0</v>
      </c>
    </row>
    <row r="24" spans="1:9" x14ac:dyDescent="0.3">
      <c r="A24" s="83">
        <f t="shared" si="0"/>
        <v>15</v>
      </c>
      <c r="B24" s="102" t="s">
        <v>145</v>
      </c>
      <c r="C24" s="100">
        <v>-62397.5</v>
      </c>
      <c r="D24" s="100">
        <v>0</v>
      </c>
      <c r="E24" s="100">
        <f>C24+D24</f>
        <v>-62397.5</v>
      </c>
      <c r="F24" s="106">
        <v>0</v>
      </c>
      <c r="G24" s="101">
        <f>E24+F24</f>
        <v>-62397.5</v>
      </c>
    </row>
    <row r="25" spans="1:9" x14ac:dyDescent="0.3">
      <c r="A25" s="83">
        <f t="shared" si="0"/>
        <v>16</v>
      </c>
      <c r="B25" s="102" t="s">
        <v>146</v>
      </c>
      <c r="C25" s="100">
        <v>-42520.747803307815</v>
      </c>
      <c r="D25" s="100">
        <v>0</v>
      </c>
      <c r="E25" s="100">
        <f>C25+D25</f>
        <v>-42520.747803307815</v>
      </c>
      <c r="F25" s="106">
        <v>0</v>
      </c>
      <c r="G25" s="101">
        <f>E25+F25</f>
        <v>-42520.747803307815</v>
      </c>
    </row>
    <row r="26" spans="1:9" x14ac:dyDescent="0.3">
      <c r="A26" s="83">
        <f t="shared" si="0"/>
        <v>17</v>
      </c>
      <c r="B26" s="102" t="s">
        <v>147</v>
      </c>
      <c r="C26" s="94">
        <v>4729.6952165035318</v>
      </c>
      <c r="D26" s="94">
        <v>0</v>
      </c>
      <c r="E26" s="94">
        <f>C26+D26</f>
        <v>4729.6952165035318</v>
      </c>
      <c r="F26" s="107">
        <v>0</v>
      </c>
      <c r="G26" s="108">
        <f>E26+F26</f>
        <v>4729.6952165035318</v>
      </c>
    </row>
    <row r="27" spans="1:9" x14ac:dyDescent="0.3">
      <c r="A27" s="83">
        <f t="shared" si="0"/>
        <v>18</v>
      </c>
      <c r="B27" s="98" t="s">
        <v>148</v>
      </c>
      <c r="C27" s="90">
        <f>SUM(C16:C26)</f>
        <v>3886178.4519579345</v>
      </c>
      <c r="D27" s="90"/>
      <c r="E27" s="90">
        <f>SUM(E16:E26)</f>
        <v>4381094.9818368861</v>
      </c>
      <c r="F27" s="99">
        <f>SUM(F16:F26)</f>
        <v>-432714.28009908734</v>
      </c>
      <c r="G27" s="99">
        <f>SUM(G16:G26)</f>
        <v>3948380.7017377988</v>
      </c>
      <c r="H27" s="91"/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350921.91421180149</v>
      </c>
      <c r="D38" s="90"/>
      <c r="E38" s="90">
        <f>E27*E37</f>
        <v>395612.87685987086</v>
      </c>
      <c r="F38" s="99">
        <f>G38-E38</f>
        <v>-39074.099492947629</v>
      </c>
      <c r="G38" s="99">
        <f>G27*G37</f>
        <v>356538.77736692323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3886178.4519579345</v>
      </c>
      <c r="D41" s="90"/>
      <c r="E41" s="90">
        <f t="shared" si="1"/>
        <v>4381094.9818368861</v>
      </c>
      <c r="F41" s="99"/>
      <c r="G41" s="99">
        <f t="shared" ref="G41" si="2">G27</f>
        <v>3948380.7017377988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57742.393910571787</v>
      </c>
      <c r="D43" s="90"/>
      <c r="E43" s="90">
        <f t="shared" si="5"/>
        <v>65096.061678125203</v>
      </c>
      <c r="F43" s="99">
        <f>G43-E43</f>
        <v>-6429.4418594242816</v>
      </c>
      <c r="G43" s="99">
        <f t="shared" ref="G43" si="6">G41*G42</f>
        <v>58666.619818700921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293179.52030122967</v>
      </c>
      <c r="D45" s="90"/>
      <c r="E45" s="90">
        <f t="shared" si="7"/>
        <v>330516.81518174568</v>
      </c>
      <c r="F45" s="99"/>
      <c r="G45" s="99">
        <f t="shared" ref="G45" si="8">G38-G43</f>
        <v>297872.15754822228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87858.900238185539</v>
      </c>
      <c r="F47" s="99">
        <f>G47-E47</f>
        <v>-8677.6938013163308</v>
      </c>
      <c r="G47" s="99">
        <f>(G45*G46)*(1/(1-G46))</f>
        <v>79181.206436869208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162</v>
      </c>
      <c r="C50" s="90">
        <v>0</v>
      </c>
      <c r="D50" s="90"/>
      <c r="E50" s="90">
        <f t="shared" ref="E50:E60" si="9">C50+D50</f>
        <v>0</v>
      </c>
      <c r="F50" s="90">
        <v>0</v>
      </c>
      <c r="G50" s="99">
        <f t="shared" ref="G50:G60" si="10">E50+F50</f>
        <v>0</v>
      </c>
    </row>
    <row r="51" spans="1:9" x14ac:dyDescent="0.3">
      <c r="A51" s="83">
        <f>A50+1</f>
        <v>42</v>
      </c>
      <c r="B51" s="125" t="s">
        <v>163</v>
      </c>
      <c r="C51" s="100">
        <v>57579.62</v>
      </c>
      <c r="D51" s="100"/>
      <c r="E51" s="100">
        <f t="shared" si="9"/>
        <v>57579.62</v>
      </c>
      <c r="F51" s="100">
        <v>0</v>
      </c>
      <c r="G51" s="100">
        <f t="shared" si="10"/>
        <v>57579.62</v>
      </c>
    </row>
    <row r="52" spans="1:9" x14ac:dyDescent="0.3">
      <c r="A52" s="83">
        <f t="shared" si="0"/>
        <v>43</v>
      </c>
      <c r="B52" s="125" t="s">
        <v>164</v>
      </c>
      <c r="C52" s="100">
        <v>44677.13</v>
      </c>
      <c r="D52" s="100"/>
      <c r="E52" s="100">
        <f t="shared" si="9"/>
        <v>44677.13</v>
      </c>
      <c r="F52" s="100">
        <v>0</v>
      </c>
      <c r="G52" s="100">
        <f t="shared" si="10"/>
        <v>44677.13</v>
      </c>
    </row>
    <row r="53" spans="1:9" x14ac:dyDescent="0.3">
      <c r="A53" s="83">
        <f t="shared" si="0"/>
        <v>44</v>
      </c>
      <c r="B53" s="125" t="s">
        <v>165</v>
      </c>
      <c r="C53" s="100">
        <v>4690.6000000000004</v>
      </c>
      <c r="D53" s="100"/>
      <c r="E53" s="100">
        <f t="shared" si="9"/>
        <v>4690.6000000000004</v>
      </c>
      <c r="F53" s="100">
        <v>0</v>
      </c>
      <c r="G53" s="100">
        <f t="shared" si="10"/>
        <v>4690.6000000000004</v>
      </c>
    </row>
    <row r="54" spans="1:9" x14ac:dyDescent="0.3">
      <c r="A54" s="83">
        <f t="shared" si="0"/>
        <v>45</v>
      </c>
      <c r="B54" s="125" t="s">
        <v>166</v>
      </c>
      <c r="C54" s="100">
        <v>645044.22</v>
      </c>
      <c r="D54" s="100"/>
      <c r="E54" s="100">
        <f t="shared" si="9"/>
        <v>645044.22</v>
      </c>
      <c r="F54" s="100">
        <v>0</v>
      </c>
      <c r="G54" s="100">
        <f t="shared" si="10"/>
        <v>645044.22</v>
      </c>
    </row>
    <row r="55" spans="1:9" x14ac:dyDescent="0.3">
      <c r="A55" s="83">
        <f t="shared" si="0"/>
        <v>46</v>
      </c>
      <c r="B55" s="125" t="s">
        <v>167</v>
      </c>
      <c r="C55" s="100">
        <v>0</v>
      </c>
      <c r="D55" s="100"/>
      <c r="E55" s="100">
        <f t="shared" si="9"/>
        <v>0</v>
      </c>
      <c r="F55" s="100">
        <v>0</v>
      </c>
      <c r="G55" s="100">
        <f t="shared" si="10"/>
        <v>0</v>
      </c>
    </row>
    <row r="56" spans="1:9" x14ac:dyDescent="0.3">
      <c r="A56" s="83">
        <f t="shared" si="0"/>
        <v>47</v>
      </c>
      <c r="B56" s="125" t="s">
        <v>168</v>
      </c>
      <c r="C56" s="100">
        <v>17076.29</v>
      </c>
      <c r="D56" s="100">
        <v>0</v>
      </c>
      <c r="E56" s="100">
        <f t="shared" si="9"/>
        <v>17076.29</v>
      </c>
      <c r="F56" s="100">
        <v>0</v>
      </c>
      <c r="G56" s="100">
        <f t="shared" si="10"/>
        <v>17076.29</v>
      </c>
    </row>
    <row r="57" spans="1:9" x14ac:dyDescent="0.3">
      <c r="A57" s="83">
        <f t="shared" si="0"/>
        <v>48</v>
      </c>
      <c r="B57" s="125" t="s">
        <v>169</v>
      </c>
      <c r="C57" s="100">
        <v>0</v>
      </c>
      <c r="D57" s="100">
        <v>11298.787371273713</v>
      </c>
      <c r="E57" s="100">
        <f t="shared" si="9"/>
        <v>11298.787371273713</v>
      </c>
      <c r="F57" s="100">
        <v>0</v>
      </c>
      <c r="G57" s="100">
        <f t="shared" si="10"/>
        <v>11298.787371273713</v>
      </c>
    </row>
    <row r="58" spans="1:9" x14ac:dyDescent="0.3">
      <c r="A58" s="83">
        <f t="shared" si="0"/>
        <v>49</v>
      </c>
      <c r="B58" s="125" t="s">
        <v>170</v>
      </c>
      <c r="C58" s="100">
        <v>17199.36</v>
      </c>
      <c r="D58" s="100"/>
      <c r="E58" s="100">
        <f t="shared" si="9"/>
        <v>17199.36</v>
      </c>
      <c r="F58" s="100">
        <v>0</v>
      </c>
      <c r="G58" s="100">
        <f t="shared" si="10"/>
        <v>17199.36</v>
      </c>
    </row>
    <row r="59" spans="1:9" x14ac:dyDescent="0.3">
      <c r="A59" s="83">
        <f>A58+1</f>
        <v>50</v>
      </c>
      <c r="B59" s="125" t="s">
        <v>171</v>
      </c>
      <c r="C59" s="100">
        <v>16891.03</v>
      </c>
      <c r="D59" s="100">
        <v>0</v>
      </c>
      <c r="E59" s="100">
        <f t="shared" si="9"/>
        <v>16891.03</v>
      </c>
      <c r="F59" s="100">
        <v>0</v>
      </c>
      <c r="G59" s="100">
        <f t="shared" si="10"/>
        <v>16891.03</v>
      </c>
    </row>
    <row r="60" spans="1:9" x14ac:dyDescent="0.3">
      <c r="A60" s="83">
        <f t="shared" si="0"/>
        <v>51</v>
      </c>
      <c r="B60" s="125" t="s">
        <v>172</v>
      </c>
      <c r="C60" s="94">
        <v>29872.18</v>
      </c>
      <c r="D60" s="94">
        <v>592775.57117615163</v>
      </c>
      <c r="E60" s="94">
        <f t="shared" si="9"/>
        <v>622647.75117615168</v>
      </c>
      <c r="F60" s="94">
        <v>-92292.19765841162</v>
      </c>
      <c r="G60" s="94">
        <f t="shared" si="10"/>
        <v>530355.5535177401</v>
      </c>
    </row>
    <row r="61" spans="1:9" x14ac:dyDescent="0.3">
      <c r="A61" s="83">
        <f>A60+1</f>
        <v>52</v>
      </c>
      <c r="B61" s="126" t="s">
        <v>173</v>
      </c>
      <c r="C61" s="90">
        <f>SUM(C50:C60)</f>
        <v>833030.43</v>
      </c>
      <c r="D61" s="90">
        <f>SUM(D50:D60)</f>
        <v>604074.35854742536</v>
      </c>
      <c r="E61" s="90">
        <f>SUM(E50:E60)</f>
        <v>1437104.7885474255</v>
      </c>
      <c r="F61" s="90">
        <f>SUM(F50:F60)</f>
        <v>-92292.19765841162</v>
      </c>
      <c r="G61" s="90">
        <f>SUM(G50:G60)</f>
        <v>1344812.5908890138</v>
      </c>
      <c r="H61" s="91"/>
      <c r="I61" s="121"/>
    </row>
    <row r="62" spans="1:9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9" x14ac:dyDescent="0.3">
      <c r="A63" s="83">
        <f t="shared" si="0"/>
        <v>54</v>
      </c>
      <c r="B63" s="89" t="s">
        <v>174</v>
      </c>
      <c r="C63" s="90">
        <v>248814.78</v>
      </c>
      <c r="D63" s="90">
        <v>21623.234844263381</v>
      </c>
      <c r="E63" s="90">
        <f>C63+D63</f>
        <v>270438.01484426338</v>
      </c>
      <c r="F63" s="90">
        <v>-26368.330546950103</v>
      </c>
      <c r="G63" s="101">
        <f>E63+F63</f>
        <v>244069.68429731327</v>
      </c>
    </row>
    <row r="64" spans="1:9" x14ac:dyDescent="0.3">
      <c r="A64" s="83">
        <f t="shared" si="0"/>
        <v>55</v>
      </c>
      <c r="B64" s="89" t="s">
        <v>175</v>
      </c>
      <c r="C64" s="100">
        <v>15555.810000000001</v>
      </c>
      <c r="D64" s="100">
        <v>85064.19769639989</v>
      </c>
      <c r="E64" s="92">
        <f>C64+D64</f>
        <v>100620.00769639989</v>
      </c>
      <c r="F64" s="100">
        <v>-11852.606538386264</v>
      </c>
      <c r="G64" s="101">
        <f>E64+F64</f>
        <v>88767.401158013628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87858.900238185539</v>
      </c>
      <c r="F65" s="100">
        <f>F47</f>
        <v>-8677.6938013163308</v>
      </c>
      <c r="G65" s="100">
        <f>G47</f>
        <v>79181.206436869208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395612.87685987086</v>
      </c>
      <c r="F66" s="101">
        <f>F38</f>
        <v>-39074.099492947629</v>
      </c>
      <c r="G66" s="101">
        <f>G38</f>
        <v>356538.77736692323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v>0</v>
      </c>
      <c r="G67" s="108">
        <f>E67+F67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1097401.02</v>
      </c>
      <c r="D68" s="117">
        <f>SUM(D61:D67)</f>
        <v>710761.79108808865</v>
      </c>
      <c r="E68" s="117">
        <f>SUM(E61:E67)</f>
        <v>2291634.5881861453</v>
      </c>
      <c r="F68" s="117">
        <f t="shared" ref="F68:G68" si="11">SUM(F61:F67)</f>
        <v>-178264.92803801195</v>
      </c>
      <c r="G68" s="117">
        <f t="shared" si="11"/>
        <v>2113369.6601481331</v>
      </c>
      <c r="H68" s="91"/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v>-47505.47</v>
      </c>
      <c r="D70" s="127">
        <f>E70-C70</f>
        <v>-42045.478161446954</v>
      </c>
      <c r="E70" s="127">
        <v>-89550.948161446955</v>
      </c>
      <c r="F70" s="127">
        <v>0</v>
      </c>
      <c r="G70" s="143">
        <f>E70+F70</f>
        <v>-89550.948161446955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1049895.55</v>
      </c>
      <c r="D71" s="117">
        <f>D68+D70</f>
        <v>668716.31292664167</v>
      </c>
      <c r="E71" s="117">
        <f>E68+E70</f>
        <v>2202083.6400246983</v>
      </c>
      <c r="F71" s="117">
        <f t="shared" ref="F71:G71" si="12">F68+F70</f>
        <v>-178264.92803801195</v>
      </c>
      <c r="G71" s="117">
        <f t="shared" si="12"/>
        <v>2023818.7119866861</v>
      </c>
      <c r="H71" s="91"/>
    </row>
    <row r="72" spans="1:8" x14ac:dyDescent="0.3">
      <c r="A72" s="83">
        <f t="shared" si="0"/>
        <v>63</v>
      </c>
      <c r="B72" s="89"/>
      <c r="G72" s="117">
        <f>G71-E71</f>
        <v>-178264.92803801224</v>
      </c>
    </row>
    <row r="73" spans="1:8" x14ac:dyDescent="0.3">
      <c r="A73" s="83">
        <f t="shared" si="0"/>
        <v>64</v>
      </c>
      <c r="B73" s="124"/>
      <c r="E73" s="128"/>
      <c r="G73" s="129">
        <f>G72/E71</f>
        <v>-8.095284157145495E-2</v>
      </c>
    </row>
    <row r="74" spans="1:8" x14ac:dyDescent="0.3">
      <c r="B74" s="130"/>
      <c r="E74" s="92"/>
    </row>
    <row r="75" spans="1:8" x14ac:dyDescent="0.3">
      <c r="B75" s="131"/>
      <c r="E75" s="144"/>
    </row>
    <row r="76" spans="1:8" x14ac:dyDescent="0.3">
      <c r="B76" s="133"/>
      <c r="E76" s="92"/>
    </row>
    <row r="77" spans="1:8" x14ac:dyDescent="0.3">
      <c r="B77" s="131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7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A2F89-8942-4E72-BEAB-78873D1E0905}">
  <sheetPr>
    <pageSetUpPr fitToPage="1"/>
  </sheetPr>
  <dimension ref="A1:I84"/>
  <sheetViews>
    <sheetView zoomScaleNormal="100" workbookViewId="0">
      <pane xSplit="5" ySplit="9" topLeftCell="F64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1.21875" style="85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198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1543500.0899999994</v>
      </c>
      <c r="D10" s="90">
        <v>284144.48</v>
      </c>
      <c r="E10" s="90">
        <f>C10+D10</f>
        <v>1827644.5699999994</v>
      </c>
      <c r="F10" s="104">
        <v>-267318.18601725355</v>
      </c>
      <c r="G10" s="99">
        <f>E10+F10</f>
        <v>1560326.3839827459</v>
      </c>
    </row>
    <row r="11" spans="1:7" x14ac:dyDescent="0.3">
      <c r="A11" s="83">
        <f>A10+1</f>
        <v>2</v>
      </c>
      <c r="B11" s="89" t="s">
        <v>134</v>
      </c>
      <c r="C11" s="92">
        <v>-260144.99999999997</v>
      </c>
      <c r="D11" s="92">
        <v>0</v>
      </c>
      <c r="E11" s="92">
        <f>C11+D11</f>
        <v>-260144.99999999997</v>
      </c>
      <c r="F11" s="95">
        <v>0</v>
      </c>
      <c r="G11" s="95">
        <f>E11+F11</f>
        <v>-260144.99999999997</v>
      </c>
    </row>
    <row r="12" spans="1:7" x14ac:dyDescent="0.3">
      <c r="A12" s="83">
        <f>A11+1</f>
        <v>3</v>
      </c>
      <c r="B12" s="89" t="s">
        <v>135</v>
      </c>
      <c r="C12" s="93">
        <v>-492260.29999999987</v>
      </c>
      <c r="D12" s="93">
        <v>0</v>
      </c>
      <c r="E12" s="93">
        <f>C12+D12</f>
        <v>-492260.29999999987</v>
      </c>
      <c r="F12" s="107">
        <v>0</v>
      </c>
      <c r="G12" s="107">
        <f>E12+F12</f>
        <v>-492260.29999999987</v>
      </c>
    </row>
    <row r="13" spans="1:7" x14ac:dyDescent="0.3">
      <c r="A13" s="83">
        <f t="shared" ref="A13:A73" si="0">A12+1</f>
        <v>4</v>
      </c>
      <c r="B13" s="89" t="s">
        <v>136</v>
      </c>
      <c r="C13" s="90">
        <f>SUM(C10:C12)</f>
        <v>791094.78999999957</v>
      </c>
      <c r="D13" s="90">
        <f>SUM(D10:D12)</f>
        <v>284144.48</v>
      </c>
      <c r="E13" s="90">
        <f>SUM(E10:E12)</f>
        <v>1075239.2699999996</v>
      </c>
      <c r="F13" s="99">
        <f>SUM(F10:F12)</f>
        <v>-267318.18601725355</v>
      </c>
      <c r="G13" s="99">
        <f>SUM(G10:G12)</f>
        <v>807921.08398274612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791094.78999999957</v>
      </c>
      <c r="D16" s="90"/>
      <c r="E16" s="90">
        <f>E13</f>
        <v>1075239.2699999996</v>
      </c>
      <c r="F16" s="99">
        <f>F13</f>
        <v>-267318.18601725355</v>
      </c>
      <c r="G16" s="99">
        <f>G13</f>
        <v>807921.08398274612</v>
      </c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0">
        <f>(1/12)*C61</f>
        <v>65672.342499999999</v>
      </c>
      <c r="D19" s="100">
        <f>(1/12)*D61</f>
        <v>32280.272865401977</v>
      </c>
      <c r="E19" s="100">
        <f>(1/12)*E61</f>
        <v>97952.615365401958</v>
      </c>
      <c r="F19" s="104">
        <f>(1/12)*F61</f>
        <v>-6618.2391800338528</v>
      </c>
      <c r="G19" s="101">
        <f>(1/12)*G61</f>
        <v>91334.376185368121</v>
      </c>
      <c r="H19" s="91" t="str">
        <f>IF((E19+F19)=G19,"OK","Check")</f>
        <v>OK</v>
      </c>
      <c r="I19" s="91"/>
    </row>
    <row r="20" spans="1:9" x14ac:dyDescent="0.3">
      <c r="A20" s="83">
        <f t="shared" si="0"/>
        <v>11</v>
      </c>
      <c r="B20" s="102" t="s">
        <v>141</v>
      </c>
      <c r="C20" s="92">
        <v>22937.191788617885</v>
      </c>
      <c r="D20" s="100">
        <v>0</v>
      </c>
      <c r="E20" s="100">
        <f>C20+D20</f>
        <v>22937.191788617885</v>
      </c>
      <c r="F20" s="95">
        <v>0</v>
      </c>
      <c r="G20" s="101">
        <f>E20+F20</f>
        <v>22937.191788617885</v>
      </c>
    </row>
    <row r="21" spans="1:9" x14ac:dyDescent="0.3">
      <c r="A21" s="83">
        <f t="shared" si="0"/>
        <v>12</v>
      </c>
      <c r="B21" s="102" t="s">
        <v>142</v>
      </c>
      <c r="C21" s="92">
        <v>47245.549574774588</v>
      </c>
      <c r="D21" s="100">
        <v>0</v>
      </c>
      <c r="E21" s="100">
        <f>C21+D21</f>
        <v>47245.549574774588</v>
      </c>
      <c r="F21" s="95">
        <v>0</v>
      </c>
      <c r="G21" s="101">
        <f>E21+F21</f>
        <v>47245.549574774588</v>
      </c>
    </row>
    <row r="22" spans="1:9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0">
        <v>0</v>
      </c>
      <c r="D23" s="100"/>
      <c r="E23" s="100">
        <f>C23+D23</f>
        <v>0</v>
      </c>
      <c r="F23" s="101">
        <v>0</v>
      </c>
      <c r="G23" s="101">
        <f>E23+F23</f>
        <v>0</v>
      </c>
    </row>
    <row r="24" spans="1:9" x14ac:dyDescent="0.3">
      <c r="A24" s="83">
        <f t="shared" si="0"/>
        <v>15</v>
      </c>
      <c r="B24" s="102" t="s">
        <v>145</v>
      </c>
      <c r="C24" s="100">
        <v>-62397.5</v>
      </c>
      <c r="D24" s="100">
        <v>0</v>
      </c>
      <c r="E24" s="100">
        <f>C24+D24</f>
        <v>-62397.5</v>
      </c>
      <c r="F24" s="106">
        <v>0</v>
      </c>
      <c r="G24" s="101">
        <f>E24+F24</f>
        <v>-62397.5</v>
      </c>
    </row>
    <row r="25" spans="1:9" x14ac:dyDescent="0.3">
      <c r="A25" s="83">
        <f t="shared" si="0"/>
        <v>16</v>
      </c>
      <c r="B25" s="102" t="s">
        <v>146</v>
      </c>
      <c r="C25" s="100">
        <v>-42520.747803307815</v>
      </c>
      <c r="D25" s="100">
        <v>0</v>
      </c>
      <c r="E25" s="100">
        <f>C25+D25</f>
        <v>-42520.747803307815</v>
      </c>
      <c r="F25" s="106">
        <v>0</v>
      </c>
      <c r="G25" s="101">
        <f>E25+F25</f>
        <v>-42520.747803307815</v>
      </c>
    </row>
    <row r="26" spans="1:9" x14ac:dyDescent="0.3">
      <c r="A26" s="83">
        <f t="shared" si="0"/>
        <v>17</v>
      </c>
      <c r="B26" s="102" t="s">
        <v>147</v>
      </c>
      <c r="C26" s="94">
        <v>4729.6952165035318</v>
      </c>
      <c r="D26" s="94">
        <v>0</v>
      </c>
      <c r="E26" s="94">
        <f>C26+D26</f>
        <v>4729.6952165035318</v>
      </c>
      <c r="F26" s="107">
        <v>0</v>
      </c>
      <c r="G26" s="108">
        <f>E26+F26</f>
        <v>4729.6952165035318</v>
      </c>
    </row>
    <row r="27" spans="1:9" x14ac:dyDescent="0.3">
      <c r="A27" s="83">
        <f t="shared" si="0"/>
        <v>18</v>
      </c>
      <c r="B27" s="98" t="s">
        <v>148</v>
      </c>
      <c r="C27" s="90">
        <f>SUM(C16:C26)</f>
        <v>826761.32127658778</v>
      </c>
      <c r="D27" s="90"/>
      <c r="E27" s="90">
        <f>SUM(E16:E26)</f>
        <v>1143186.0741419897</v>
      </c>
      <c r="F27" s="99">
        <f>SUM(F16:F26)</f>
        <v>-273936.4251972874</v>
      </c>
      <c r="G27" s="99">
        <f>SUM(G16:G26)</f>
        <v>869249.64894470247</v>
      </c>
      <c r="H27" s="91" t="str">
        <f>IF((E27+F27)=G27,"OK","Check")</f>
        <v>OK</v>
      </c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74656.547311275877</v>
      </c>
      <c r="D38" s="90"/>
      <c r="E38" s="90">
        <f>E27*E37</f>
        <v>103229.70249502167</v>
      </c>
      <c r="F38" s="99">
        <f>G38-E38</f>
        <v>-24736.459195315038</v>
      </c>
      <c r="G38" s="99">
        <f>G27*G37</f>
        <v>78493.243299706635</v>
      </c>
      <c r="H38" s="91" t="str">
        <f>IF((E38+F38)=G38,"OK","Check")</f>
        <v>OK</v>
      </c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826761.32127658778</v>
      </c>
      <c r="D41" s="90"/>
      <c r="E41" s="90">
        <f t="shared" si="1"/>
        <v>1143186.0741419897</v>
      </c>
      <c r="F41" s="99"/>
      <c r="G41" s="99">
        <f t="shared" ref="G41" si="2">G27</f>
        <v>869249.64894470247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12284.350416056053</v>
      </c>
      <c r="D43" s="90"/>
      <c r="E43" s="90">
        <f t="shared" si="5"/>
        <v>16985.915964031341</v>
      </c>
      <c r="F43" s="99">
        <f>G43-E43</f>
        <v>-4070.256980151371</v>
      </c>
      <c r="G43" s="99">
        <f t="shared" ref="G43" si="6">G41*G42</f>
        <v>12915.65898387997</v>
      </c>
      <c r="H43" s="91" t="str">
        <f>IF((E43+F43)=G43,"OK","Check")</f>
        <v>OK</v>
      </c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62372.196895219822</v>
      </c>
      <c r="D45" s="90"/>
      <c r="E45" s="90">
        <f t="shared" si="7"/>
        <v>86243.786530990328</v>
      </c>
      <c r="F45" s="99"/>
      <c r="G45" s="99">
        <f t="shared" ref="G45" si="8">G38-G43</f>
        <v>65577.584315826665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22925.56350823793</v>
      </c>
      <c r="F47" s="99">
        <f>G47-E47</f>
        <v>-5493.54742428401</v>
      </c>
      <c r="G47" s="99">
        <f>(G45*G46)*(1/(1-G46))</f>
        <v>17432.01608395392</v>
      </c>
      <c r="H47" s="91" t="str">
        <f>IF((E47+F47)=G47,"OK","Check")</f>
        <v>OK</v>
      </c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162</v>
      </c>
      <c r="C50" s="90">
        <v>17479.32</v>
      </c>
      <c r="D50" s="90">
        <v>-17479.32</v>
      </c>
      <c r="E50" s="90">
        <f>C50+D50</f>
        <v>0</v>
      </c>
      <c r="F50" s="90">
        <v>0</v>
      </c>
      <c r="G50" s="99">
        <f t="shared" ref="G50:G60" si="9">E50+F50</f>
        <v>0</v>
      </c>
    </row>
    <row r="51" spans="1:9" x14ac:dyDescent="0.3">
      <c r="A51" s="83">
        <f>A50+1</f>
        <v>42</v>
      </c>
      <c r="B51" s="125" t="s">
        <v>163</v>
      </c>
      <c r="C51" s="100">
        <v>43162.62</v>
      </c>
      <c r="D51" s="100"/>
      <c r="E51" s="100">
        <f>C51+D51</f>
        <v>43162.62</v>
      </c>
      <c r="F51" s="100">
        <v>0</v>
      </c>
      <c r="G51" s="100">
        <f t="shared" si="9"/>
        <v>43162.62</v>
      </c>
    </row>
    <row r="52" spans="1:9" x14ac:dyDescent="0.3">
      <c r="A52" s="83">
        <f t="shared" si="0"/>
        <v>43</v>
      </c>
      <c r="B52" s="125" t="s">
        <v>164</v>
      </c>
      <c r="C52" s="100">
        <v>17768.900000000001</v>
      </c>
      <c r="D52" s="100"/>
      <c r="E52" s="100">
        <f>C52+D52</f>
        <v>17768.900000000001</v>
      </c>
      <c r="F52" s="100">
        <v>0</v>
      </c>
      <c r="G52" s="100">
        <f t="shared" si="9"/>
        <v>17768.900000000001</v>
      </c>
    </row>
    <row r="53" spans="1:9" x14ac:dyDescent="0.3">
      <c r="A53" s="83">
        <f t="shared" si="0"/>
        <v>44</v>
      </c>
      <c r="B53" s="125" t="s">
        <v>165</v>
      </c>
      <c r="C53" s="100">
        <v>3706.33</v>
      </c>
      <c r="D53" s="100"/>
      <c r="E53" s="100">
        <f>C53+D53</f>
        <v>3706.33</v>
      </c>
      <c r="F53" s="100">
        <v>0</v>
      </c>
      <c r="G53" s="100">
        <f t="shared" si="9"/>
        <v>3706.33</v>
      </c>
    </row>
    <row r="54" spans="1:9" x14ac:dyDescent="0.3">
      <c r="A54" s="83">
        <f t="shared" si="0"/>
        <v>45</v>
      </c>
      <c r="B54" s="125" t="s">
        <v>166</v>
      </c>
      <c r="C54" s="100">
        <v>520808.11</v>
      </c>
      <c r="D54" s="100"/>
      <c r="E54" s="100">
        <f>C54+D54</f>
        <v>520808.11</v>
      </c>
      <c r="F54" s="100">
        <v>0</v>
      </c>
      <c r="G54" s="100">
        <f t="shared" si="9"/>
        <v>520808.11</v>
      </c>
    </row>
    <row r="55" spans="1:9" x14ac:dyDescent="0.3">
      <c r="A55" s="83">
        <f t="shared" si="0"/>
        <v>46</v>
      </c>
      <c r="B55" s="125" t="s">
        <v>167</v>
      </c>
      <c r="C55" s="100">
        <v>0</v>
      </c>
      <c r="D55" s="100"/>
      <c r="E55" s="100"/>
      <c r="F55" s="100">
        <v>0</v>
      </c>
      <c r="G55" s="100">
        <f t="shared" si="9"/>
        <v>0</v>
      </c>
    </row>
    <row r="56" spans="1:9" x14ac:dyDescent="0.3">
      <c r="A56" s="83">
        <f t="shared" si="0"/>
        <v>47</v>
      </c>
      <c r="B56" s="125" t="s">
        <v>168</v>
      </c>
      <c r="C56" s="100">
        <v>69380.7</v>
      </c>
      <c r="D56" s="100">
        <v>-50659.759999999995</v>
      </c>
      <c r="E56" s="100">
        <f>C56+D56</f>
        <v>18720.940000000002</v>
      </c>
      <c r="F56" s="100">
        <v>0</v>
      </c>
      <c r="G56" s="100">
        <f t="shared" si="9"/>
        <v>18720.940000000002</v>
      </c>
    </row>
    <row r="57" spans="1:9" x14ac:dyDescent="0.3">
      <c r="A57" s="83">
        <f t="shared" si="0"/>
        <v>48</v>
      </c>
      <c r="B57" s="125" t="s">
        <v>169</v>
      </c>
      <c r="C57" s="100">
        <v>0</v>
      </c>
      <c r="D57" s="100">
        <v>9722.7820983352685</v>
      </c>
      <c r="E57" s="100">
        <f>C57+D57</f>
        <v>9722.7820983352685</v>
      </c>
      <c r="F57" s="100">
        <v>0</v>
      </c>
      <c r="G57" s="100">
        <f t="shared" si="9"/>
        <v>9722.7820983352685</v>
      </c>
    </row>
    <row r="58" spans="1:9" x14ac:dyDescent="0.3">
      <c r="A58" s="83">
        <f t="shared" si="0"/>
        <v>49</v>
      </c>
      <c r="B58" s="125" t="s">
        <v>170</v>
      </c>
      <c r="C58" s="100">
        <v>16346.78</v>
      </c>
      <c r="D58" s="100"/>
      <c r="E58" s="100">
        <f>C58+D58</f>
        <v>16346.78</v>
      </c>
      <c r="F58" s="100">
        <v>0</v>
      </c>
      <c r="G58" s="100">
        <f t="shared" si="9"/>
        <v>16346.78</v>
      </c>
    </row>
    <row r="59" spans="1:9" x14ac:dyDescent="0.3">
      <c r="A59" s="83">
        <f t="shared" si="0"/>
        <v>50</v>
      </c>
      <c r="B59" s="125" t="s">
        <v>171</v>
      </c>
      <c r="C59" s="100">
        <v>74511.95</v>
      </c>
      <c r="D59" s="100">
        <v>-64470.06</v>
      </c>
      <c r="E59" s="100">
        <f>C59+D59</f>
        <v>10041.89</v>
      </c>
      <c r="F59" s="100">
        <v>0</v>
      </c>
      <c r="G59" s="100">
        <f t="shared" si="9"/>
        <v>10041.89</v>
      </c>
    </row>
    <row r="60" spans="1:9" x14ac:dyDescent="0.3">
      <c r="A60" s="83">
        <f t="shared" si="0"/>
        <v>51</v>
      </c>
      <c r="B60" s="125" t="s">
        <v>172</v>
      </c>
      <c r="C60" s="94">
        <v>24903.4</v>
      </c>
      <c r="D60" s="94">
        <v>510249.63228648849</v>
      </c>
      <c r="E60" s="94">
        <f>C60+D60</f>
        <v>535153.03228648845</v>
      </c>
      <c r="F60" s="94">
        <v>-79418.870160406237</v>
      </c>
      <c r="G60" s="94">
        <f t="shared" si="9"/>
        <v>455734.16212608223</v>
      </c>
    </row>
    <row r="61" spans="1:9" x14ac:dyDescent="0.3">
      <c r="A61" s="83">
        <f>A60+1</f>
        <v>52</v>
      </c>
      <c r="B61" s="126" t="s">
        <v>173</v>
      </c>
      <c r="C61" s="90">
        <f>SUM(C50:C60)</f>
        <v>788068.11</v>
      </c>
      <c r="D61" s="90">
        <f>SUM(D50:D60)</f>
        <v>387363.27438482374</v>
      </c>
      <c r="E61" s="90">
        <f>SUM(E50:E60)</f>
        <v>1175431.3843848235</v>
      </c>
      <c r="F61" s="90">
        <f>SUM(F50:F60)</f>
        <v>-79418.870160406237</v>
      </c>
      <c r="G61" s="90">
        <f>SUM(G50:G60)</f>
        <v>1096012.5142244175</v>
      </c>
      <c r="H61" s="91" t="str">
        <f>IF((E61+F61)=G61,"OK","Check")</f>
        <v>OK</v>
      </c>
      <c r="I61" s="121"/>
    </row>
    <row r="62" spans="1:9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9" x14ac:dyDescent="0.3">
      <c r="A63" s="83">
        <f t="shared" si="0"/>
        <v>54</v>
      </c>
      <c r="B63" s="89" t="s">
        <v>174</v>
      </c>
      <c r="C63" s="90">
        <v>65820.489999999991</v>
      </c>
      <c r="D63" s="90">
        <v>12142.30318267911</v>
      </c>
      <c r="E63" s="90">
        <f>C63+D63</f>
        <v>77962.793182679103</v>
      </c>
      <c r="F63" s="90">
        <v>-11989.728285643405</v>
      </c>
      <c r="G63" s="101">
        <f>E63+F63</f>
        <v>65973.0648970357</v>
      </c>
    </row>
    <row r="64" spans="1:9" x14ac:dyDescent="0.3">
      <c r="A64" s="83">
        <f t="shared" si="0"/>
        <v>55</v>
      </c>
      <c r="B64" s="89" t="s">
        <v>175</v>
      </c>
      <c r="C64" s="100">
        <v>19625.28</v>
      </c>
      <c r="D64" s="100">
        <v>66664.740431711427</v>
      </c>
      <c r="E64" s="92">
        <f>C64+D64</f>
        <v>86290.020431711426</v>
      </c>
      <c r="F64" s="100">
        <v>-8663.6284665047187</v>
      </c>
      <c r="G64" s="101">
        <f>E64+F64</f>
        <v>77626.391965206712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22925.56350823793</v>
      </c>
      <c r="F65" s="100">
        <f>F47</f>
        <v>-5493.54742428401</v>
      </c>
      <c r="G65" s="100">
        <f>G47</f>
        <v>17432.01608395392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103229.70249502167</v>
      </c>
      <c r="F66" s="101">
        <f>F38</f>
        <v>-24736.459195315038</v>
      </c>
      <c r="G66" s="101">
        <f>G38</f>
        <v>78493.243299706635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v>0</v>
      </c>
      <c r="G67" s="108">
        <f>E67+F67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873513.88</v>
      </c>
      <c r="D68" s="117">
        <f>SUM(D61:D67)</f>
        <v>466170.31799921428</v>
      </c>
      <c r="E68" s="117">
        <f>SUM(E61:E67)</f>
        <v>1465839.4640024735</v>
      </c>
      <c r="F68" s="117">
        <f t="shared" ref="F68:G68" si="10">SUM(F61:F67)</f>
        <v>-130302.2335321534</v>
      </c>
      <c r="G68" s="117">
        <f t="shared" si="10"/>
        <v>1335537.2304703204</v>
      </c>
      <c r="H68" s="91" t="str">
        <f>IF((E68+F68)=G68,"OK","Check")</f>
        <v>OK</v>
      </c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v>-43141.509999999995</v>
      </c>
      <c r="D70" s="127">
        <f>E70-C70</f>
        <v>-37104.310476531231</v>
      </c>
      <c r="E70" s="127">
        <v>-80245.820476531226</v>
      </c>
      <c r="F70" s="127">
        <v>0</v>
      </c>
      <c r="G70" s="143">
        <f>E70+F70</f>
        <v>-80245.820476531226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830372.37</v>
      </c>
      <c r="D71" s="117">
        <f>D68+D70</f>
        <v>429066.00752268307</v>
      </c>
      <c r="E71" s="117">
        <f>E68+E70</f>
        <v>1385593.6435259422</v>
      </c>
      <c r="F71" s="117">
        <f t="shared" ref="F71:G71" si="11">F68+F70</f>
        <v>-130302.2335321534</v>
      </c>
      <c r="G71" s="117">
        <f t="shared" si="11"/>
        <v>1255291.4099937892</v>
      </c>
      <c r="H71" s="91" t="str">
        <f>IF((E71+F71)=G71,"OK","Check")</f>
        <v>OK</v>
      </c>
    </row>
    <row r="72" spans="1:8" x14ac:dyDescent="0.3">
      <c r="A72" s="83">
        <f t="shared" si="0"/>
        <v>63</v>
      </c>
      <c r="B72" s="89"/>
      <c r="G72" s="117">
        <f>G71-E71</f>
        <v>-130302.23353215307</v>
      </c>
    </row>
    <row r="73" spans="1:8" x14ac:dyDescent="0.3">
      <c r="A73" s="83">
        <f t="shared" si="0"/>
        <v>64</v>
      </c>
      <c r="B73" s="124"/>
      <c r="E73" s="128"/>
      <c r="G73" s="129">
        <f>G72/E71</f>
        <v>-9.4040726977190001E-2</v>
      </c>
    </row>
    <row r="74" spans="1:8" x14ac:dyDescent="0.3">
      <c r="B74" s="130"/>
      <c r="E74" s="92"/>
    </row>
    <row r="75" spans="1:8" x14ac:dyDescent="0.3">
      <c r="B75" s="131"/>
      <c r="E75" s="144"/>
    </row>
    <row r="76" spans="1:8" x14ac:dyDescent="0.3">
      <c r="B76" s="133"/>
      <c r="E76" s="92"/>
    </row>
    <row r="77" spans="1:8" x14ac:dyDescent="0.3">
      <c r="B77" s="131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9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F402-5E59-4921-929B-D7BF909BF56C}">
  <sheetPr>
    <pageSetUpPr fitToPage="1"/>
  </sheetPr>
  <dimension ref="A1:I84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F10" sqref="F1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3" width="14.21875" style="85" bestFit="1" customWidth="1"/>
    <col min="4" max="5" width="14.21875" style="85" customWidth="1"/>
    <col min="6" max="6" width="10.77734375" style="85" bestFit="1" customWidth="1"/>
    <col min="7" max="7" width="12" style="85" bestFit="1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199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2217055.88</v>
      </c>
      <c r="D10" s="90">
        <v>404665.64999999997</v>
      </c>
      <c r="E10" s="90">
        <f>C10+D10</f>
        <v>2621721.5299999998</v>
      </c>
      <c r="F10" s="104">
        <v>-391372.31248059613</v>
      </c>
      <c r="G10" s="99">
        <f>E10+F10</f>
        <v>2230349.2175194034</v>
      </c>
    </row>
    <row r="11" spans="1:7" x14ac:dyDescent="0.3">
      <c r="A11" s="83">
        <f>A10+1</f>
        <v>2</v>
      </c>
      <c r="B11" s="89" t="s">
        <v>134</v>
      </c>
      <c r="C11" s="92">
        <v>-9662.5</v>
      </c>
      <c r="D11" s="92">
        <v>0</v>
      </c>
      <c r="E11" s="92">
        <f>C11+D11</f>
        <v>-9662.5</v>
      </c>
      <c r="F11" s="95">
        <v>0</v>
      </c>
      <c r="G11" s="95">
        <f>E11+F11</f>
        <v>-9662.5</v>
      </c>
    </row>
    <row r="12" spans="1:7" x14ac:dyDescent="0.3">
      <c r="A12" s="83">
        <f>A11+1</f>
        <v>3</v>
      </c>
      <c r="B12" s="89" t="s">
        <v>135</v>
      </c>
      <c r="C12" s="93">
        <v>-670205.46</v>
      </c>
      <c r="D12" s="93">
        <v>0</v>
      </c>
      <c r="E12" s="93">
        <f>C12+D12</f>
        <v>-670205.46</v>
      </c>
      <c r="F12" s="107">
        <v>0</v>
      </c>
      <c r="G12" s="107">
        <f>E12+F12</f>
        <v>-670205.46</v>
      </c>
    </row>
    <row r="13" spans="1:7" x14ac:dyDescent="0.3">
      <c r="A13" s="83">
        <f t="shared" ref="A13:A73" si="0">A12+1</f>
        <v>4</v>
      </c>
      <c r="B13" s="89" t="s">
        <v>136</v>
      </c>
      <c r="C13" s="90">
        <f>SUM(C10:C12)</f>
        <v>1537187.92</v>
      </c>
      <c r="D13" s="90">
        <f>SUM(D10:D12)</f>
        <v>404665.64999999997</v>
      </c>
      <c r="E13" s="90">
        <f>SUM(E10:E12)</f>
        <v>1941853.5699999998</v>
      </c>
      <c r="F13" s="99">
        <f>SUM(F10:F12)</f>
        <v>-391372.31248059613</v>
      </c>
      <c r="G13" s="99">
        <f>SUM(G10:G12)</f>
        <v>1550481.2575194035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1537187.92</v>
      </c>
      <c r="D16" s="90"/>
      <c r="E16" s="90">
        <f>E13</f>
        <v>1941853.5699999998</v>
      </c>
      <c r="F16" s="99">
        <f>F13</f>
        <v>-391372.31248059613</v>
      </c>
      <c r="G16" s="99">
        <f>G13</f>
        <v>1550481.2575194035</v>
      </c>
    </row>
    <row r="17" spans="1:8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8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8" x14ac:dyDescent="0.3">
      <c r="A19" s="83">
        <f t="shared" si="0"/>
        <v>10</v>
      </c>
      <c r="B19" s="102" t="s">
        <v>140</v>
      </c>
      <c r="C19" s="100">
        <f>(1/12)*C61</f>
        <v>43066.686666666676</v>
      </c>
      <c r="D19" s="100">
        <f>(1/12)*D61</f>
        <v>31814.334721770549</v>
      </c>
      <c r="E19" s="100">
        <f>(1/12)*E61</f>
        <v>74881.021388437221</v>
      </c>
      <c r="F19" s="104">
        <f>(1/12)*F61</f>
        <v>-5228.6312894892308</v>
      </c>
      <c r="G19" s="101">
        <f>(1/12)*G61</f>
        <v>69652.390098947988</v>
      </c>
      <c r="H19" s="91"/>
    </row>
    <row r="20" spans="1:8" x14ac:dyDescent="0.3">
      <c r="A20" s="83">
        <f t="shared" si="0"/>
        <v>11</v>
      </c>
      <c r="B20" s="102" t="s">
        <v>141</v>
      </c>
      <c r="C20" s="92">
        <v>15593.53293844367</v>
      </c>
      <c r="D20" s="100">
        <v>0</v>
      </c>
      <c r="E20" s="100">
        <f>C20+D20</f>
        <v>15593.53293844367</v>
      </c>
      <c r="F20" s="95">
        <v>0</v>
      </c>
      <c r="G20" s="101">
        <f>E20+F20</f>
        <v>15593.53293844367</v>
      </c>
    </row>
    <row r="21" spans="1:8" x14ac:dyDescent="0.3">
      <c r="A21" s="83">
        <f t="shared" si="0"/>
        <v>12</v>
      </c>
      <c r="B21" s="102" t="s">
        <v>142</v>
      </c>
      <c r="C21" s="92">
        <v>18206.325584199923</v>
      </c>
      <c r="D21" s="100">
        <v>0</v>
      </c>
      <c r="E21" s="100">
        <f>C21+D21</f>
        <v>18206.325584199923</v>
      </c>
      <c r="F21" s="95">
        <v>0</v>
      </c>
      <c r="G21" s="101">
        <f>E21+F21</f>
        <v>18206.325584199923</v>
      </c>
    </row>
    <row r="22" spans="1:8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8" x14ac:dyDescent="0.3">
      <c r="A23" s="83">
        <f t="shared" si="0"/>
        <v>14</v>
      </c>
      <c r="B23" s="102" t="s">
        <v>144</v>
      </c>
      <c r="C23" s="100">
        <v>0</v>
      </c>
      <c r="D23" s="100"/>
      <c r="E23" s="100">
        <f>C23+D23</f>
        <v>0</v>
      </c>
      <c r="F23" s="101">
        <v>0</v>
      </c>
      <c r="G23" s="101">
        <f>E23+F23</f>
        <v>0</v>
      </c>
    </row>
    <row r="24" spans="1:8" x14ac:dyDescent="0.3">
      <c r="A24" s="83">
        <f t="shared" si="0"/>
        <v>15</v>
      </c>
      <c r="B24" s="102" t="s">
        <v>145</v>
      </c>
      <c r="C24" s="100">
        <v>-53120.5</v>
      </c>
      <c r="D24" s="100">
        <v>0</v>
      </c>
      <c r="E24" s="100">
        <f>C24+D24</f>
        <v>-53120.5</v>
      </c>
      <c r="F24" s="106">
        <v>0</v>
      </c>
      <c r="G24" s="101">
        <f>E24+F24</f>
        <v>-53120.5</v>
      </c>
    </row>
    <row r="25" spans="1:8" x14ac:dyDescent="0.3">
      <c r="A25" s="83">
        <f t="shared" si="0"/>
        <v>16</v>
      </c>
      <c r="B25" s="102" t="s">
        <v>146</v>
      </c>
      <c r="C25" s="100">
        <v>-22256.982938416648</v>
      </c>
      <c r="D25" s="100">
        <v>0</v>
      </c>
      <c r="E25" s="100">
        <f>C25+D25</f>
        <v>-22256.982938416648</v>
      </c>
      <c r="F25" s="106">
        <v>0</v>
      </c>
      <c r="G25" s="101">
        <f>E25+F25</f>
        <v>-22256.982938416648</v>
      </c>
    </row>
    <row r="26" spans="1:8" x14ac:dyDescent="0.3">
      <c r="A26" s="83">
        <f t="shared" si="0"/>
        <v>17</v>
      </c>
      <c r="B26" s="102" t="s">
        <v>147</v>
      </c>
      <c r="C26" s="94">
        <v>-11169.437577985873</v>
      </c>
      <c r="D26" s="94">
        <v>0</v>
      </c>
      <c r="E26" s="94">
        <f>C26+D26</f>
        <v>-11169.437577985873</v>
      </c>
      <c r="F26" s="107">
        <v>0</v>
      </c>
      <c r="G26" s="108">
        <f>E26+F26</f>
        <v>-11169.437577985873</v>
      </c>
    </row>
    <row r="27" spans="1:8" x14ac:dyDescent="0.3">
      <c r="A27" s="83">
        <f t="shared" si="0"/>
        <v>18</v>
      </c>
      <c r="B27" s="98" t="s">
        <v>148</v>
      </c>
      <c r="C27" s="90">
        <f>SUM(C16:C26)</f>
        <v>1527507.5446729078</v>
      </c>
      <c r="D27" s="90"/>
      <c r="E27" s="90">
        <f>SUM(E16:E26)</f>
        <v>1963987.5293946781</v>
      </c>
      <c r="F27" s="99">
        <f>SUM(F16:F26)</f>
        <v>-396600.94377008535</v>
      </c>
      <c r="G27" s="99">
        <f>SUM(G16:G26)</f>
        <v>1567386.5856245926</v>
      </c>
      <c r="H27" s="91"/>
    </row>
    <row r="28" spans="1:8" x14ac:dyDescent="0.3">
      <c r="A28" s="83">
        <f t="shared" si="0"/>
        <v>19</v>
      </c>
      <c r="B28" s="98"/>
    </row>
    <row r="29" spans="1:8" x14ac:dyDescent="0.3">
      <c r="A29" s="83">
        <f t="shared" si="0"/>
        <v>20</v>
      </c>
      <c r="B29" s="85" t="s">
        <v>149</v>
      </c>
    </row>
    <row r="30" spans="1:8" x14ac:dyDescent="0.3">
      <c r="A30" s="83">
        <f t="shared" si="0"/>
        <v>21</v>
      </c>
      <c r="B30" s="98" t="s">
        <v>150</v>
      </c>
    </row>
    <row r="31" spans="1:8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8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137933.93128396358</v>
      </c>
      <c r="D38" s="90"/>
      <c r="E38" s="90">
        <f>E27*E37</f>
        <v>177348.07390433943</v>
      </c>
      <c r="F38" s="99">
        <f>G38-E38</f>
        <v>-35813.065222438716</v>
      </c>
      <c r="G38" s="99">
        <f>G27*G37</f>
        <v>141535.00868190071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1527507.5446729078</v>
      </c>
      <c r="D41" s="90"/>
      <c r="E41" s="90">
        <f t="shared" si="1"/>
        <v>1963987.5293946781</v>
      </c>
      <c r="F41" s="99"/>
      <c r="G41" s="99">
        <f t="shared" ref="G41" si="2">G27</f>
        <v>1567386.5856245926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22696.318101767938</v>
      </c>
      <c r="D43" s="90"/>
      <c r="E43" s="90">
        <f t="shared" si="5"/>
        <v>29181.71230675789</v>
      </c>
      <c r="F43" s="99">
        <f>G43-E43</f>
        <v>-5892.8554629134414</v>
      </c>
      <c r="G43" s="99">
        <f t="shared" ref="G43" si="6">G41*G42</f>
        <v>23288.856843844449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115237.61318219564</v>
      </c>
      <c r="D45" s="90"/>
      <c r="E45" s="90">
        <f t="shared" si="7"/>
        <v>148166.36159758153</v>
      </c>
      <c r="F45" s="99"/>
      <c r="G45" s="99">
        <f t="shared" ref="G45" si="8">G38-G43</f>
        <v>118246.15183805626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39385.994855053315</v>
      </c>
      <c r="F47" s="99">
        <f>G47-E47</f>
        <v>-7953.4734803801366</v>
      </c>
      <c r="G47" s="99">
        <f>(G45*G46)*(1/(1-G46))</f>
        <v>31432.521374673179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162</v>
      </c>
      <c r="C50" s="90">
        <v>0</v>
      </c>
      <c r="D50" s="90"/>
      <c r="E50" s="90">
        <f>C50+D50</f>
        <v>0</v>
      </c>
      <c r="F50" s="90">
        <v>0</v>
      </c>
      <c r="G50" s="99">
        <f t="shared" ref="G50:G60" si="9">E50+F50</f>
        <v>0</v>
      </c>
    </row>
    <row r="51" spans="1:9" x14ac:dyDescent="0.3">
      <c r="A51" s="83">
        <f>A50+1</f>
        <v>42</v>
      </c>
      <c r="B51" s="125" t="s">
        <v>163</v>
      </c>
      <c r="C51" s="100">
        <v>33662.26</v>
      </c>
      <c r="D51" s="100"/>
      <c r="E51" s="100">
        <f>C51+D51</f>
        <v>33662.26</v>
      </c>
      <c r="F51" s="100">
        <v>0</v>
      </c>
      <c r="G51" s="100">
        <f t="shared" si="9"/>
        <v>33662.26</v>
      </c>
    </row>
    <row r="52" spans="1:9" x14ac:dyDescent="0.3">
      <c r="A52" s="83">
        <f t="shared" si="0"/>
        <v>43</v>
      </c>
      <c r="B52" s="125" t="s">
        <v>164</v>
      </c>
      <c r="C52" s="100">
        <v>20492.88</v>
      </c>
      <c r="D52" s="100"/>
      <c r="E52" s="100">
        <f>C52+D52</f>
        <v>20492.88</v>
      </c>
      <c r="F52" s="100">
        <v>0</v>
      </c>
      <c r="G52" s="100">
        <f t="shared" si="9"/>
        <v>20492.88</v>
      </c>
    </row>
    <row r="53" spans="1:9" x14ac:dyDescent="0.3">
      <c r="A53" s="83">
        <f t="shared" si="0"/>
        <v>44</v>
      </c>
      <c r="B53" s="125" t="s">
        <v>165</v>
      </c>
      <c r="C53" s="100">
        <v>2175.5100000000002</v>
      </c>
      <c r="D53" s="100"/>
      <c r="E53" s="100">
        <f>C53+D53</f>
        <v>2175.5100000000002</v>
      </c>
      <c r="F53" s="100">
        <v>0</v>
      </c>
      <c r="G53" s="100">
        <f t="shared" si="9"/>
        <v>2175.5100000000002</v>
      </c>
    </row>
    <row r="54" spans="1:9" x14ac:dyDescent="0.3">
      <c r="A54" s="83">
        <f t="shared" si="0"/>
        <v>45</v>
      </c>
      <c r="B54" s="125" t="s">
        <v>166</v>
      </c>
      <c r="C54" s="100">
        <v>390983.82000000007</v>
      </c>
      <c r="D54" s="100"/>
      <c r="E54" s="100">
        <f>C54+D54</f>
        <v>390983.82000000007</v>
      </c>
      <c r="F54" s="100">
        <v>0</v>
      </c>
      <c r="G54" s="100">
        <f t="shared" si="9"/>
        <v>390983.82000000007</v>
      </c>
    </row>
    <row r="55" spans="1:9" x14ac:dyDescent="0.3">
      <c r="A55" s="83">
        <f t="shared" si="0"/>
        <v>46</v>
      </c>
      <c r="B55" s="125" t="s">
        <v>167</v>
      </c>
      <c r="C55" s="100"/>
      <c r="D55" s="100"/>
      <c r="E55" s="100"/>
      <c r="F55" s="100">
        <v>0</v>
      </c>
      <c r="G55" s="100">
        <f t="shared" si="9"/>
        <v>0</v>
      </c>
    </row>
    <row r="56" spans="1:9" x14ac:dyDescent="0.3">
      <c r="A56" s="83">
        <f t="shared" si="0"/>
        <v>47</v>
      </c>
      <c r="B56" s="125" t="s">
        <v>168</v>
      </c>
      <c r="C56" s="100">
        <v>11345.44</v>
      </c>
      <c r="D56" s="100">
        <v>-6437.75</v>
      </c>
      <c r="E56" s="100">
        <f>C56+D56</f>
        <v>4907.6900000000005</v>
      </c>
      <c r="F56" s="100">
        <v>0</v>
      </c>
      <c r="G56" s="100">
        <f t="shared" si="9"/>
        <v>4907.6900000000005</v>
      </c>
    </row>
    <row r="57" spans="1:9" x14ac:dyDescent="0.3">
      <c r="A57" s="83">
        <f t="shared" si="0"/>
        <v>48</v>
      </c>
      <c r="B57" s="125" t="s">
        <v>169</v>
      </c>
      <c r="C57" s="100"/>
      <c r="D57" s="100">
        <v>7681.3244909020523</v>
      </c>
      <c r="E57" s="100">
        <f>C57+D57</f>
        <v>7681.3244909020523</v>
      </c>
      <c r="F57" s="100">
        <v>0</v>
      </c>
      <c r="G57" s="100">
        <f t="shared" si="9"/>
        <v>7681.3244909020523</v>
      </c>
    </row>
    <row r="58" spans="1:9" x14ac:dyDescent="0.3">
      <c r="A58" s="83">
        <f t="shared" si="0"/>
        <v>49</v>
      </c>
      <c r="B58" s="125" t="s">
        <v>170</v>
      </c>
      <c r="C58" s="100">
        <v>12811.32</v>
      </c>
      <c r="D58" s="100"/>
      <c r="E58" s="100">
        <f>C58+D58</f>
        <v>12811.32</v>
      </c>
      <c r="F58" s="100">
        <v>0</v>
      </c>
      <c r="G58" s="100">
        <f t="shared" si="9"/>
        <v>12811.32</v>
      </c>
    </row>
    <row r="59" spans="1:9" x14ac:dyDescent="0.3">
      <c r="A59" s="83">
        <f t="shared" si="0"/>
        <v>50</v>
      </c>
      <c r="B59" s="125" t="s">
        <v>171</v>
      </c>
      <c r="C59" s="100">
        <v>30704.590000000004</v>
      </c>
      <c r="D59" s="100">
        <v>-22576.829999999998</v>
      </c>
      <c r="E59" s="100">
        <f>C59+D59</f>
        <v>8127.7600000000057</v>
      </c>
      <c r="F59" s="100">
        <v>0</v>
      </c>
      <c r="G59" s="100">
        <f t="shared" si="9"/>
        <v>8127.7600000000057</v>
      </c>
    </row>
    <row r="60" spans="1:9" x14ac:dyDescent="0.3">
      <c r="A60" s="83">
        <f t="shared" si="0"/>
        <v>51</v>
      </c>
      <c r="B60" s="125" t="s">
        <v>172</v>
      </c>
      <c r="C60" s="94">
        <v>14624.42</v>
      </c>
      <c r="D60" s="94">
        <v>403105.27217034454</v>
      </c>
      <c r="E60" s="94">
        <f>C60+D60</f>
        <v>417729.69217034453</v>
      </c>
      <c r="F60" s="94">
        <v>-62743.575473870776</v>
      </c>
      <c r="G60" s="94">
        <f t="shared" si="9"/>
        <v>354986.11669647373</v>
      </c>
    </row>
    <row r="61" spans="1:9" x14ac:dyDescent="0.3">
      <c r="A61" s="83">
        <f>A60+1</f>
        <v>52</v>
      </c>
      <c r="B61" s="126" t="s">
        <v>173</v>
      </c>
      <c r="C61" s="90">
        <f>SUM(C50:C60)</f>
        <v>516800.24000000011</v>
      </c>
      <c r="D61" s="90">
        <f>SUM(D50:D60)</f>
        <v>381772.0166612466</v>
      </c>
      <c r="E61" s="90">
        <f>SUM(E50:E60)</f>
        <v>898572.25666124676</v>
      </c>
      <c r="F61" s="90">
        <f>SUM(F50:F60)</f>
        <v>-62743.575473870776</v>
      </c>
      <c r="G61" s="90">
        <f>SUM(G50:G60)</f>
        <v>835828.68118737591</v>
      </c>
      <c r="H61" s="91"/>
      <c r="I61" s="121"/>
    </row>
    <row r="62" spans="1:9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9" x14ac:dyDescent="0.3">
      <c r="A63" s="83">
        <f t="shared" si="0"/>
        <v>54</v>
      </c>
      <c r="B63" s="89" t="s">
        <v>174</v>
      </c>
      <c r="C63" s="90">
        <v>69281.81</v>
      </c>
      <c r="D63" s="90">
        <v>22936.522631168053</v>
      </c>
      <c r="E63" s="90">
        <f>C63+D63</f>
        <v>92218.332631168043</v>
      </c>
      <c r="F63" s="90">
        <v>-22901.841159598458</v>
      </c>
      <c r="G63" s="101">
        <f>E63+F63</f>
        <v>69316.491471569578</v>
      </c>
    </row>
    <row r="64" spans="1:9" x14ac:dyDescent="0.3">
      <c r="A64" s="83">
        <f t="shared" si="0"/>
        <v>55</v>
      </c>
      <c r="B64" s="89" t="s">
        <v>175</v>
      </c>
      <c r="C64" s="100">
        <v>12390.31</v>
      </c>
      <c r="D64" s="100">
        <v>68552.474570449456</v>
      </c>
      <c r="E64" s="92">
        <f>C64+D64</f>
        <v>80942.784570449454</v>
      </c>
      <c r="F64" s="100">
        <v>-9217.2801517445914</v>
      </c>
      <c r="G64" s="101">
        <f>E64+F64</f>
        <v>71725.504418704862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39385.994855053315</v>
      </c>
      <c r="F65" s="100">
        <f>F47</f>
        <v>-7953.4734803801366</v>
      </c>
      <c r="G65" s="100">
        <f>G47</f>
        <v>31432.521374673179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177348.07390433943</v>
      </c>
      <c r="F66" s="101">
        <f>F38</f>
        <v>-35813.065222438716</v>
      </c>
      <c r="G66" s="101">
        <f>G38</f>
        <v>141535.00868190071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v>0</v>
      </c>
      <c r="G67" s="108">
        <f>E67+F67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598472.3600000001</v>
      </c>
      <c r="D68" s="117">
        <f>SUM(D61:D67)</f>
        <v>473261.01386286411</v>
      </c>
      <c r="E68" s="117">
        <f>SUM(E61:E67)</f>
        <v>1288467.4426222569</v>
      </c>
      <c r="F68" s="117">
        <f t="shared" ref="F68:G68" si="10">SUM(F61:F67)</f>
        <v>-138629.23548803269</v>
      </c>
      <c r="G68" s="117">
        <f t="shared" si="10"/>
        <v>1149838.2071342242</v>
      </c>
      <c r="H68" s="91"/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v>-30158.7</v>
      </c>
      <c r="D70" s="127">
        <f>E70-C70</f>
        <v>-25731.1114939289</v>
      </c>
      <c r="E70" s="127">
        <v>-55889.811493928901</v>
      </c>
      <c r="F70" s="127">
        <v>0</v>
      </c>
      <c r="G70" s="143">
        <f>E70+F70</f>
        <v>-55889.811493928901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568313.66000000015</v>
      </c>
      <c r="D71" s="117">
        <f>D68+D70</f>
        <v>447529.90236893523</v>
      </c>
      <c r="E71" s="117">
        <f>E68+E70</f>
        <v>1232577.6311283279</v>
      </c>
      <c r="F71" s="117">
        <f t="shared" ref="F71:G71" si="11">F68+F70</f>
        <v>-138629.23548803269</v>
      </c>
      <c r="G71" s="117">
        <f t="shared" si="11"/>
        <v>1093948.3956402952</v>
      </c>
      <c r="H71" s="91"/>
    </row>
    <row r="72" spans="1:8" x14ac:dyDescent="0.3">
      <c r="A72" s="83">
        <f t="shared" si="0"/>
        <v>63</v>
      </c>
      <c r="B72" s="89"/>
      <c r="G72" s="117">
        <f>G71-E71</f>
        <v>-138629.23548803269</v>
      </c>
    </row>
    <row r="73" spans="1:8" x14ac:dyDescent="0.3">
      <c r="A73" s="83">
        <f t="shared" si="0"/>
        <v>64</v>
      </c>
      <c r="B73" s="124"/>
      <c r="E73" s="128"/>
      <c r="G73" s="129">
        <f>G72/E71</f>
        <v>-0.11247099735302557</v>
      </c>
    </row>
    <row r="74" spans="1:8" x14ac:dyDescent="0.3">
      <c r="B74" s="130"/>
      <c r="E74" s="92"/>
    </row>
    <row r="75" spans="1:8" x14ac:dyDescent="0.3">
      <c r="B75" s="131"/>
      <c r="E75" s="144"/>
    </row>
    <row r="76" spans="1:8" x14ac:dyDescent="0.3">
      <c r="B76" s="133"/>
      <c r="E76" s="92"/>
    </row>
    <row r="77" spans="1:8" x14ac:dyDescent="0.3">
      <c r="B77" s="131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9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9BAD-F1CD-420C-86BE-B91970C864A5}">
  <sheetPr>
    <pageSetUpPr fitToPage="1"/>
  </sheetPr>
  <dimension ref="A1:I84"/>
  <sheetViews>
    <sheetView zoomScaleNormal="100" workbookViewId="0">
      <pane xSplit="5" ySplit="9" topLeftCell="F58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3.109375" style="85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200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204389.69</v>
      </c>
      <c r="D10" s="90">
        <v>0</v>
      </c>
      <c r="E10" s="90">
        <f>C10+D10</f>
        <v>204389.69</v>
      </c>
      <c r="F10" s="104">
        <v>2053.8253573565103</v>
      </c>
      <c r="G10" s="99">
        <f>E10+F10</f>
        <v>206443.51535735652</v>
      </c>
    </row>
    <row r="11" spans="1:7" x14ac:dyDescent="0.3">
      <c r="A11" s="83">
        <f>A10+1</f>
        <v>2</v>
      </c>
      <c r="B11" s="89" t="s">
        <v>134</v>
      </c>
      <c r="C11" s="92">
        <v>-1200</v>
      </c>
      <c r="D11" s="92">
        <v>0</v>
      </c>
      <c r="E11" s="92">
        <f>C11+D11</f>
        <v>-1200</v>
      </c>
      <c r="F11" s="95">
        <v>0</v>
      </c>
      <c r="G11" s="95">
        <f>E11+F11</f>
        <v>-1200</v>
      </c>
    </row>
    <row r="12" spans="1:7" x14ac:dyDescent="0.3">
      <c r="A12" s="83">
        <f>A11+1</f>
        <v>3</v>
      </c>
      <c r="B12" s="89" t="s">
        <v>135</v>
      </c>
      <c r="C12" s="93">
        <v>-132379.60000000003</v>
      </c>
      <c r="D12" s="93">
        <v>0</v>
      </c>
      <c r="E12" s="93">
        <f>C12+D12</f>
        <v>-132379.60000000003</v>
      </c>
      <c r="F12" s="107">
        <v>0</v>
      </c>
      <c r="G12" s="107">
        <f>E12+F12</f>
        <v>-132379.60000000003</v>
      </c>
    </row>
    <row r="13" spans="1:7" x14ac:dyDescent="0.3">
      <c r="A13" s="83">
        <f t="shared" ref="A13:A73" si="0">A12+1</f>
        <v>4</v>
      </c>
      <c r="B13" s="89" t="s">
        <v>136</v>
      </c>
      <c r="C13" s="90">
        <f>SUM(C10:C12)</f>
        <v>70810.089999999967</v>
      </c>
      <c r="D13" s="90">
        <f>SUM(D10:D12)</f>
        <v>0</v>
      </c>
      <c r="E13" s="90">
        <f>SUM(E10:E12)</f>
        <v>70810.089999999967</v>
      </c>
      <c r="F13" s="99">
        <f>F10+F12</f>
        <v>2053.8253573565103</v>
      </c>
      <c r="G13" s="99">
        <f>SUM(G10:G12)</f>
        <v>72863.915357356484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70810.089999999967</v>
      </c>
      <c r="D16" s="90"/>
      <c r="E16" s="90">
        <f>E13</f>
        <v>70810.089999999967</v>
      </c>
      <c r="F16" s="99">
        <f>F13</f>
        <v>2053.8253573565103</v>
      </c>
      <c r="G16" s="99">
        <f>G13</f>
        <v>72863.915357356484</v>
      </c>
    </row>
    <row r="17" spans="1:8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8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8" x14ac:dyDescent="0.3">
      <c r="A19" s="83">
        <f t="shared" si="0"/>
        <v>10</v>
      </c>
      <c r="B19" s="102" t="s">
        <v>140</v>
      </c>
      <c r="C19" s="100">
        <f>(1/12)*C61</f>
        <v>9257.0108333333319</v>
      </c>
      <c r="D19" s="100">
        <f>(1/12)*D61</f>
        <v>4401.7369408310742</v>
      </c>
      <c r="E19" s="100">
        <f>(1/12)*E61</f>
        <v>13658.747774164407</v>
      </c>
      <c r="F19" s="104">
        <f>(1/12)*F61</f>
        <v>-807.82538703660703</v>
      </c>
      <c r="G19" s="101">
        <f>(1/12)*G61</f>
        <v>12850.922387127801</v>
      </c>
      <c r="H19" s="91"/>
    </row>
    <row r="20" spans="1:8" x14ac:dyDescent="0.3">
      <c r="A20" s="83">
        <f t="shared" si="0"/>
        <v>11</v>
      </c>
      <c r="B20" s="102" t="s">
        <v>141</v>
      </c>
      <c r="C20" s="92">
        <v>2409.2063646922184</v>
      </c>
      <c r="D20" s="100">
        <v>0</v>
      </c>
      <c r="E20" s="100">
        <f>C20+D20</f>
        <v>2409.2063646922184</v>
      </c>
      <c r="F20" s="95">
        <v>0</v>
      </c>
      <c r="G20" s="101">
        <f>E20+F20</f>
        <v>2409.2063646922184</v>
      </c>
    </row>
    <row r="21" spans="1:8" x14ac:dyDescent="0.3">
      <c r="A21" s="83">
        <f t="shared" si="0"/>
        <v>12</v>
      </c>
      <c r="B21" s="102" t="s">
        <v>142</v>
      </c>
      <c r="C21" s="92">
        <v>2445.5267233071245</v>
      </c>
      <c r="D21" s="100">
        <v>0</v>
      </c>
      <c r="E21" s="100">
        <f>C21+D21</f>
        <v>2445.5267233071245</v>
      </c>
      <c r="F21" s="95">
        <v>0</v>
      </c>
      <c r="G21" s="101">
        <f>E21+F21</f>
        <v>2445.5267233071245</v>
      </c>
    </row>
    <row r="22" spans="1:8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8" x14ac:dyDescent="0.3">
      <c r="A23" s="83">
        <f t="shared" si="0"/>
        <v>14</v>
      </c>
      <c r="B23" s="102" t="s">
        <v>144</v>
      </c>
      <c r="C23" s="100">
        <v>0</v>
      </c>
      <c r="D23" s="100"/>
      <c r="E23" s="100">
        <f>C23+D23</f>
        <v>0</v>
      </c>
      <c r="F23" s="101">
        <v>0</v>
      </c>
      <c r="G23" s="101">
        <f>E23+F23</f>
        <v>0</v>
      </c>
    </row>
    <row r="24" spans="1:8" x14ac:dyDescent="0.3">
      <c r="A24" s="83">
        <f t="shared" si="0"/>
        <v>15</v>
      </c>
      <c r="B24" s="102" t="s">
        <v>145</v>
      </c>
      <c r="C24" s="100">
        <v>-9300</v>
      </c>
      <c r="D24" s="100">
        <v>0</v>
      </c>
      <c r="E24" s="100">
        <f>C24+D24</f>
        <v>-9300</v>
      </c>
      <c r="F24" s="106">
        <v>0</v>
      </c>
      <c r="G24" s="101">
        <f>E24+F24</f>
        <v>-9300</v>
      </c>
    </row>
    <row r="25" spans="1:8" x14ac:dyDescent="0.3">
      <c r="A25" s="83">
        <f t="shared" si="0"/>
        <v>16</v>
      </c>
      <c r="B25" s="102" t="s">
        <v>146</v>
      </c>
      <c r="C25" s="100">
        <v>-2941.0229167282105</v>
      </c>
      <c r="D25" s="100">
        <v>0</v>
      </c>
      <c r="E25" s="100">
        <f>C25+D25</f>
        <v>-2941.0229167282105</v>
      </c>
      <c r="F25" s="106">
        <v>0</v>
      </c>
      <c r="G25" s="101">
        <f>E25+F25</f>
        <v>-2941.0229167282105</v>
      </c>
    </row>
    <row r="26" spans="1:8" x14ac:dyDescent="0.3">
      <c r="A26" s="83">
        <f t="shared" si="0"/>
        <v>17</v>
      </c>
      <c r="B26" s="102" t="s">
        <v>147</v>
      </c>
      <c r="C26" s="94">
        <v>4363.8704569737984</v>
      </c>
      <c r="D26" s="94">
        <v>0</v>
      </c>
      <c r="E26" s="94">
        <f>C26+D26</f>
        <v>4363.8704569737984</v>
      </c>
      <c r="F26" s="107">
        <v>0</v>
      </c>
      <c r="G26" s="108">
        <f>E26+F26</f>
        <v>4363.8704569737984</v>
      </c>
    </row>
    <row r="27" spans="1:8" x14ac:dyDescent="0.3">
      <c r="A27" s="83">
        <f t="shared" si="0"/>
        <v>18</v>
      </c>
      <c r="B27" s="98" t="s">
        <v>148</v>
      </c>
      <c r="C27" s="90">
        <f>SUM(C16:C26)</f>
        <v>77044.681461578235</v>
      </c>
      <c r="D27" s="90"/>
      <c r="E27" s="90">
        <f>SUM(E16:E26)</f>
        <v>81446.418402409312</v>
      </c>
      <c r="F27" s="99">
        <f>G27-E27</f>
        <v>1245.9999703198991</v>
      </c>
      <c r="G27" s="99">
        <f>SUM(G16:G26)</f>
        <v>82692.418372729211</v>
      </c>
      <c r="H27" s="91"/>
    </row>
    <row r="28" spans="1:8" x14ac:dyDescent="0.3">
      <c r="A28" s="83">
        <f t="shared" si="0"/>
        <v>19</v>
      </c>
      <c r="B28" s="98"/>
    </row>
    <row r="29" spans="1:8" x14ac:dyDescent="0.3">
      <c r="A29" s="83">
        <f t="shared" si="0"/>
        <v>20</v>
      </c>
      <c r="B29" s="85" t="s">
        <v>149</v>
      </c>
    </row>
    <row r="30" spans="1:8" x14ac:dyDescent="0.3">
      <c r="A30" s="83">
        <f t="shared" si="0"/>
        <v>21</v>
      </c>
      <c r="B30" s="98" t="s">
        <v>150</v>
      </c>
    </row>
    <row r="31" spans="1:8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8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6957.134735980515</v>
      </c>
      <c r="D38" s="90"/>
      <c r="E38" s="90">
        <f>E27*E37</f>
        <v>7354.6115817375612</v>
      </c>
      <c r="F38" s="99">
        <f>G38-E38</f>
        <v>112.51379731988709</v>
      </c>
      <c r="G38" s="99">
        <f>G27*G37</f>
        <v>7467.1253790574483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77044.681461578235</v>
      </c>
      <c r="D41" s="90"/>
      <c r="E41" s="90">
        <f t="shared" si="1"/>
        <v>81446.418402409312</v>
      </c>
      <c r="F41" s="99"/>
      <c r="G41" s="99">
        <f t="shared" ref="G41" si="2">G27</f>
        <v>82692.418372729211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1144.7606950287143</v>
      </c>
      <c r="D43" s="90"/>
      <c r="E43" s="90">
        <f t="shared" si="5"/>
        <v>1210.1634631903587</v>
      </c>
      <c r="F43" s="99">
        <f>G43-E43</f>
        <v>18.513565959001198</v>
      </c>
      <c r="G43" s="99">
        <f t="shared" ref="G43" si="6">G41*G42</f>
        <v>1228.6770291493599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5812.3740409518005</v>
      </c>
      <c r="D45" s="90"/>
      <c r="E45" s="90">
        <f t="shared" si="7"/>
        <v>6144.4481185472023</v>
      </c>
      <c r="F45" s="99"/>
      <c r="G45" s="99">
        <f t="shared" ref="G45" si="8">G38-G43</f>
        <v>6238.4483499080889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1633.3343099935598</v>
      </c>
      <c r="F47" s="99">
        <f>G47-E47</f>
        <v>24.987403273147265</v>
      </c>
      <c r="G47" s="99">
        <f>(G45*G46)*(1/(1-G46))</f>
        <v>1658.3217132667071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162</v>
      </c>
      <c r="C50" s="90">
        <v>12715.39</v>
      </c>
      <c r="D50" s="90">
        <v>-4214.75</v>
      </c>
      <c r="E50" s="90">
        <f>C50+D50</f>
        <v>8500.64</v>
      </c>
      <c r="F50" s="90">
        <v>0</v>
      </c>
      <c r="G50" s="99">
        <f t="shared" ref="G50:G60" si="9">E50+F50</f>
        <v>8500.64</v>
      </c>
    </row>
    <row r="51" spans="1:9" x14ac:dyDescent="0.3">
      <c r="A51" s="83">
        <f>A50+1</f>
        <v>42</v>
      </c>
      <c r="B51" s="125" t="s">
        <v>163</v>
      </c>
      <c r="C51" s="100">
        <v>6410.6</v>
      </c>
      <c r="D51" s="100"/>
      <c r="E51" s="100">
        <f>C51+D51</f>
        <v>6410.6</v>
      </c>
      <c r="F51" s="100">
        <v>0</v>
      </c>
      <c r="G51" s="100">
        <f t="shared" si="9"/>
        <v>6410.6</v>
      </c>
    </row>
    <row r="52" spans="1:9" x14ac:dyDescent="0.3">
      <c r="A52" s="83">
        <f t="shared" si="0"/>
        <v>43</v>
      </c>
      <c r="B52" s="125" t="s">
        <v>164</v>
      </c>
      <c r="C52" s="100">
        <v>4948.2</v>
      </c>
      <c r="D52" s="100"/>
      <c r="E52" s="100">
        <f>C52+D52</f>
        <v>4948.2</v>
      </c>
      <c r="F52" s="100">
        <v>0</v>
      </c>
      <c r="G52" s="100">
        <f t="shared" si="9"/>
        <v>4948.2</v>
      </c>
    </row>
    <row r="53" spans="1:9" x14ac:dyDescent="0.3">
      <c r="A53" s="83">
        <f t="shared" si="0"/>
        <v>44</v>
      </c>
      <c r="B53" s="125" t="s">
        <v>165</v>
      </c>
      <c r="C53" s="100">
        <v>172.73</v>
      </c>
      <c r="D53" s="100"/>
      <c r="E53" s="100">
        <f>C53+D53</f>
        <v>172.73</v>
      </c>
      <c r="F53" s="100">
        <v>0</v>
      </c>
      <c r="G53" s="100">
        <f t="shared" si="9"/>
        <v>172.73</v>
      </c>
    </row>
    <row r="54" spans="1:9" x14ac:dyDescent="0.3">
      <c r="A54" s="83">
        <f t="shared" si="0"/>
        <v>45</v>
      </c>
      <c r="B54" s="125" t="s">
        <v>166</v>
      </c>
      <c r="C54" s="100">
        <v>69347.75</v>
      </c>
      <c r="D54" s="100"/>
      <c r="E54" s="100">
        <f>C54+D54</f>
        <v>69347.75</v>
      </c>
      <c r="F54" s="100">
        <v>0</v>
      </c>
      <c r="G54" s="100">
        <f t="shared" si="9"/>
        <v>69347.75</v>
      </c>
    </row>
    <row r="55" spans="1:9" x14ac:dyDescent="0.3">
      <c r="A55" s="83">
        <f t="shared" si="0"/>
        <v>46</v>
      </c>
      <c r="B55" s="125" t="s">
        <v>167</v>
      </c>
      <c r="C55" s="100"/>
      <c r="D55" s="100"/>
      <c r="E55" s="100"/>
      <c r="F55" s="100">
        <v>0</v>
      </c>
      <c r="G55" s="100">
        <f t="shared" si="9"/>
        <v>0</v>
      </c>
    </row>
    <row r="56" spans="1:9" x14ac:dyDescent="0.3">
      <c r="A56" s="83">
        <f t="shared" si="0"/>
        <v>47</v>
      </c>
      <c r="B56" s="125" t="s">
        <v>168</v>
      </c>
      <c r="C56" s="100">
        <v>4481.6499999999996</v>
      </c>
      <c r="D56" s="100">
        <v>-1353.6299999999992</v>
      </c>
      <c r="E56" s="100">
        <f>C56+D56</f>
        <v>3128.0200000000004</v>
      </c>
      <c r="F56" s="100">
        <v>0</v>
      </c>
      <c r="G56" s="100">
        <f t="shared" si="9"/>
        <v>3128.0200000000004</v>
      </c>
    </row>
    <row r="57" spans="1:9" x14ac:dyDescent="0.3">
      <c r="A57" s="83">
        <f t="shared" si="0"/>
        <v>48</v>
      </c>
      <c r="B57" s="125" t="s">
        <v>169</v>
      </c>
      <c r="C57" s="100"/>
      <c r="D57" s="100">
        <v>1186.7673557878438</v>
      </c>
      <c r="E57" s="100">
        <f>C57+D57</f>
        <v>1186.7673557878438</v>
      </c>
      <c r="F57" s="100">
        <v>0</v>
      </c>
      <c r="G57" s="100">
        <f t="shared" si="9"/>
        <v>1186.7673557878438</v>
      </c>
    </row>
    <row r="58" spans="1:9" x14ac:dyDescent="0.3">
      <c r="A58" s="83">
        <f t="shared" si="0"/>
        <v>49</v>
      </c>
      <c r="B58" s="125" t="s">
        <v>170</v>
      </c>
      <c r="C58" s="100">
        <v>2082.56</v>
      </c>
      <c r="D58" s="100"/>
      <c r="E58" s="100">
        <f>C58+D58</f>
        <v>2082.56</v>
      </c>
      <c r="F58" s="100">
        <v>0</v>
      </c>
      <c r="G58" s="100">
        <f t="shared" si="9"/>
        <v>2082.56</v>
      </c>
    </row>
    <row r="59" spans="1:9" x14ac:dyDescent="0.3">
      <c r="A59" s="83">
        <f>A58+1</f>
        <v>50</v>
      </c>
      <c r="B59" s="125" t="s">
        <v>171</v>
      </c>
      <c r="C59" s="100">
        <v>5975.91</v>
      </c>
      <c r="D59" s="100">
        <v>-4898.71</v>
      </c>
      <c r="E59" s="100">
        <f>C59+D59</f>
        <v>1077.1999999999998</v>
      </c>
      <c r="F59" s="100">
        <v>0</v>
      </c>
      <c r="G59" s="100">
        <f t="shared" si="9"/>
        <v>1077.1999999999998</v>
      </c>
    </row>
    <row r="60" spans="1:9" x14ac:dyDescent="0.3">
      <c r="A60" s="83">
        <f t="shared" si="0"/>
        <v>51</v>
      </c>
      <c r="B60" s="125" t="s">
        <v>172</v>
      </c>
      <c r="C60" s="94">
        <v>4949.34</v>
      </c>
      <c r="D60" s="94">
        <v>62101.165934185054</v>
      </c>
      <c r="E60" s="94">
        <f>C60+D60</f>
        <v>67050.505934185057</v>
      </c>
      <c r="F60" s="94">
        <v>-9693.9046444392843</v>
      </c>
      <c r="G60" s="94">
        <f t="shared" si="9"/>
        <v>57356.601289745769</v>
      </c>
    </row>
    <row r="61" spans="1:9" x14ac:dyDescent="0.3">
      <c r="A61" s="83">
        <f>A60+1</f>
        <v>52</v>
      </c>
      <c r="B61" s="126" t="s">
        <v>173</v>
      </c>
      <c r="C61" s="90">
        <f>SUM(C50:C60)</f>
        <v>111084.12999999999</v>
      </c>
      <c r="D61" s="90">
        <f>SUM(D50:D60)</f>
        <v>52820.843289972894</v>
      </c>
      <c r="E61" s="90">
        <f>SUM(E50:E60)</f>
        <v>163904.9732899729</v>
      </c>
      <c r="F61" s="90">
        <f>SUM(F50:F60)</f>
        <v>-9693.9046444392843</v>
      </c>
      <c r="G61" s="90">
        <f>SUM(G50:G60)</f>
        <v>154211.06864553361</v>
      </c>
      <c r="H61" s="91"/>
      <c r="I61" s="121"/>
    </row>
    <row r="62" spans="1:9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9" x14ac:dyDescent="0.3">
      <c r="A63" s="83">
        <f t="shared" si="0"/>
        <v>54</v>
      </c>
      <c r="B63" s="89" t="s">
        <v>174</v>
      </c>
      <c r="C63" s="90">
        <v>46029.479999999996</v>
      </c>
      <c r="D63" s="90">
        <v>-110.0208393962169</v>
      </c>
      <c r="E63" s="90">
        <f>C63+D63</f>
        <v>45919.459160603779</v>
      </c>
      <c r="F63" s="90">
        <v>86.422684059203647</v>
      </c>
      <c r="G63" s="101">
        <f>E63+F63</f>
        <v>46005.881844662981</v>
      </c>
    </row>
    <row r="64" spans="1:9" x14ac:dyDescent="0.3">
      <c r="A64" s="83">
        <f t="shared" si="0"/>
        <v>55</v>
      </c>
      <c r="B64" s="89" t="s">
        <v>175</v>
      </c>
      <c r="C64" s="100">
        <v>2188.85</v>
      </c>
      <c r="D64" s="100">
        <v>9295.4489303622431</v>
      </c>
      <c r="E64" s="92">
        <f>C64+D64</f>
        <v>11484.298930362243</v>
      </c>
      <c r="F64" s="100">
        <v>-674.49305953042995</v>
      </c>
      <c r="G64" s="101">
        <f>E64+F64</f>
        <v>10809.805870831813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1633.3343099935598</v>
      </c>
      <c r="F65" s="100">
        <f>F47</f>
        <v>24.987403273147265</v>
      </c>
      <c r="G65" s="100">
        <f>G47</f>
        <v>1658.3217132667071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7354.6115817375612</v>
      </c>
      <c r="F66" s="101">
        <f>F38</f>
        <v>112.51379731988709</v>
      </c>
      <c r="G66" s="101">
        <f>G38</f>
        <v>7467.1253790574483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v>0</v>
      </c>
      <c r="G67" s="108">
        <f>E67+F67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159302.46</v>
      </c>
      <c r="D68" s="117">
        <f>SUM(D61:D67)</f>
        <v>62006.271380938924</v>
      </c>
      <c r="E68" s="117">
        <f>SUM(E61:E67)</f>
        <v>230296.67727267006</v>
      </c>
      <c r="F68" s="117">
        <f t="shared" ref="F68:G68" si="10">SUM(F61:F67)</f>
        <v>-10144.473819317476</v>
      </c>
      <c r="G68" s="117">
        <f t="shared" si="10"/>
        <v>220152.20345335259</v>
      </c>
      <c r="H68" s="91"/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v>-8592.32</v>
      </c>
      <c r="D70" s="127">
        <f>E70-C70</f>
        <v>-7900.5001644613112</v>
      </c>
      <c r="E70" s="127">
        <v>-16492.820164461311</v>
      </c>
      <c r="F70" s="127">
        <v>0</v>
      </c>
      <c r="G70" s="143">
        <f>E70+F70</f>
        <v>-16492.820164461311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150710.13999999998</v>
      </c>
      <c r="D71" s="117">
        <f>D68+D70</f>
        <v>54105.771216477617</v>
      </c>
      <c r="E71" s="117">
        <f>E68+E70</f>
        <v>213803.85710820876</v>
      </c>
      <c r="F71" s="117">
        <f t="shared" ref="F71:G71" si="11">F68+F70</f>
        <v>-10144.473819317476</v>
      </c>
      <c r="G71" s="117">
        <f t="shared" si="11"/>
        <v>203659.38328889129</v>
      </c>
      <c r="H71" s="91"/>
    </row>
    <row r="72" spans="1:8" x14ac:dyDescent="0.3">
      <c r="A72" s="83">
        <f t="shared" si="0"/>
        <v>63</v>
      </c>
      <c r="B72" s="89"/>
      <c r="G72" s="117">
        <f>G71-E71</f>
        <v>-10144.473819317471</v>
      </c>
    </row>
    <row r="73" spans="1:8" x14ac:dyDescent="0.3">
      <c r="A73" s="83">
        <f t="shared" si="0"/>
        <v>64</v>
      </c>
      <c r="B73" s="124"/>
      <c r="E73" s="128"/>
      <c r="G73" s="129">
        <f>G72/E71</f>
        <v>-4.7447571603833262E-2</v>
      </c>
    </row>
    <row r="74" spans="1:8" x14ac:dyDescent="0.3">
      <c r="B74" s="130"/>
      <c r="E74" s="92"/>
    </row>
    <row r="75" spans="1:8" x14ac:dyDescent="0.3">
      <c r="B75" s="131"/>
      <c r="E75" s="144"/>
    </row>
    <row r="76" spans="1:8" x14ac:dyDescent="0.3">
      <c r="B76" s="133"/>
      <c r="E76" s="92"/>
    </row>
    <row r="77" spans="1:8" x14ac:dyDescent="0.3">
      <c r="B77" s="131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9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8788-6F12-4B3F-B32A-FE72A921C0B5}">
  <sheetPr>
    <pageSetUpPr fitToPage="1"/>
  </sheetPr>
  <dimension ref="A1:I84"/>
  <sheetViews>
    <sheetView zoomScaleNormal="100" workbookViewId="0">
      <pane xSplit="5" ySplit="9" topLeftCell="F62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3" width="14.21875" style="85" bestFit="1" customWidth="1"/>
    <col min="4" max="5" width="14.21875" style="85" customWidth="1"/>
    <col min="6" max="6" width="10.77734375" style="85" bestFit="1" customWidth="1"/>
    <col min="7" max="7" width="12" style="85" bestFit="1" customWidth="1"/>
    <col min="8" max="8" width="9.5546875" style="85" bestFit="1" customWidth="1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201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2262362.4800000004</v>
      </c>
      <c r="D10" s="90">
        <v>0</v>
      </c>
      <c r="E10" s="90">
        <f>C10+D10</f>
        <v>2262362.4800000004</v>
      </c>
      <c r="F10" s="104">
        <v>5916.5244239444419</v>
      </c>
      <c r="G10" s="99">
        <f>E10+F10</f>
        <v>2268279.0044239447</v>
      </c>
    </row>
    <row r="11" spans="1:7" x14ac:dyDescent="0.3">
      <c r="A11" s="83">
        <f>A10+1</f>
        <v>2</v>
      </c>
      <c r="B11" s="89" t="s">
        <v>134</v>
      </c>
      <c r="C11" s="92">
        <v>0</v>
      </c>
      <c r="D11" s="92">
        <v>0</v>
      </c>
      <c r="E11" s="92">
        <f>C11+D11</f>
        <v>0</v>
      </c>
      <c r="F11" s="95">
        <v>0</v>
      </c>
      <c r="G11" s="95">
        <f>E11+F11</f>
        <v>0</v>
      </c>
    </row>
    <row r="12" spans="1:7" x14ac:dyDescent="0.3">
      <c r="A12" s="83">
        <f>A11+1</f>
        <v>3</v>
      </c>
      <c r="B12" s="89" t="s">
        <v>135</v>
      </c>
      <c r="C12" s="93">
        <v>-654720.36</v>
      </c>
      <c r="D12" s="93">
        <v>0</v>
      </c>
      <c r="E12" s="93">
        <f>C12+D12</f>
        <v>-654720.36</v>
      </c>
      <c r="F12" s="107">
        <v>0</v>
      </c>
      <c r="G12" s="107">
        <f>E12+F12</f>
        <v>-654720.36</v>
      </c>
    </row>
    <row r="13" spans="1:7" x14ac:dyDescent="0.3">
      <c r="A13" s="83">
        <f t="shared" ref="A13:A73" si="0">A12+1</f>
        <v>4</v>
      </c>
      <c r="B13" s="89" t="s">
        <v>136</v>
      </c>
      <c r="C13" s="90">
        <f>SUM(C10:C12)</f>
        <v>1607642.1200000006</v>
      </c>
      <c r="D13" s="90">
        <f>SUM(D10:D12)</f>
        <v>0</v>
      </c>
      <c r="E13" s="90">
        <f>SUM(E10:E12)</f>
        <v>1607642.1200000006</v>
      </c>
      <c r="F13" s="99">
        <f>F10+F12</f>
        <v>5916.5244239444419</v>
      </c>
      <c r="G13" s="99">
        <f>SUM(G10:G12)</f>
        <v>1613558.6444239449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1607642.1200000006</v>
      </c>
      <c r="D16" s="90"/>
      <c r="E16" s="90">
        <f>E13</f>
        <v>1607642.1200000006</v>
      </c>
      <c r="F16" s="99">
        <f>F13</f>
        <v>5916.5244239444419</v>
      </c>
      <c r="G16" s="99">
        <f>G13</f>
        <v>1613558.6444239449</v>
      </c>
    </row>
    <row r="17" spans="1:8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8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8" x14ac:dyDescent="0.3">
      <c r="A19" s="83">
        <f t="shared" si="0"/>
        <v>10</v>
      </c>
      <c r="B19" s="102" t="s">
        <v>140</v>
      </c>
      <c r="C19" s="100">
        <f>(1/12)*C61</f>
        <v>13474.195833333331</v>
      </c>
      <c r="D19" s="100">
        <f>(1/12)*D61</f>
        <v>17778.021477868111</v>
      </c>
      <c r="E19" s="100">
        <f>(1/12)*E61</f>
        <v>31252.217311201442</v>
      </c>
      <c r="F19" s="104">
        <f>(1/12)*F61</f>
        <v>-2466.4100140320616</v>
      </c>
      <c r="G19" s="101">
        <f>(1/12)*G61</f>
        <v>28785.80729716938</v>
      </c>
      <c r="H19" s="91"/>
    </row>
    <row r="20" spans="1:8" x14ac:dyDescent="0.3">
      <c r="A20" s="83">
        <f t="shared" si="0"/>
        <v>11</v>
      </c>
      <c r="B20" s="102" t="s">
        <v>141</v>
      </c>
      <c r="C20" s="92">
        <v>6940.2825551684091</v>
      </c>
      <c r="D20" s="100">
        <v>0</v>
      </c>
      <c r="E20" s="100">
        <f>C20+D20</f>
        <v>6940.2825551684091</v>
      </c>
      <c r="F20" s="95">
        <v>0</v>
      </c>
      <c r="G20" s="101">
        <f>E20+F20</f>
        <v>6940.2825551684091</v>
      </c>
    </row>
    <row r="21" spans="1:8" x14ac:dyDescent="0.3">
      <c r="A21" s="83">
        <f t="shared" si="0"/>
        <v>12</v>
      </c>
      <c r="B21" s="102" t="s">
        <v>142</v>
      </c>
      <c r="C21" s="92">
        <v>4959.063200098577</v>
      </c>
      <c r="D21" s="100">
        <v>0</v>
      </c>
      <c r="E21" s="100">
        <f>C21+D21</f>
        <v>4959.063200098577</v>
      </c>
      <c r="F21" s="95">
        <v>0</v>
      </c>
      <c r="G21" s="101">
        <f>E21+F21</f>
        <v>4959.063200098577</v>
      </c>
    </row>
    <row r="22" spans="1:8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8" x14ac:dyDescent="0.3">
      <c r="A23" s="83">
        <f t="shared" si="0"/>
        <v>14</v>
      </c>
      <c r="B23" s="102" t="s">
        <v>144</v>
      </c>
      <c r="C23" s="100">
        <v>0</v>
      </c>
      <c r="D23" s="100"/>
      <c r="E23" s="100">
        <f>C23+D23</f>
        <v>0</v>
      </c>
      <c r="F23" s="101">
        <v>0</v>
      </c>
      <c r="G23" s="101">
        <f>E23+F23</f>
        <v>0</v>
      </c>
    </row>
    <row r="24" spans="1:8" x14ac:dyDescent="0.3">
      <c r="A24" s="83">
        <f t="shared" si="0"/>
        <v>15</v>
      </c>
      <c r="B24" s="102" t="s">
        <v>145</v>
      </c>
      <c r="C24" s="100">
        <v>-23900</v>
      </c>
      <c r="D24" s="100">
        <v>0</v>
      </c>
      <c r="E24" s="100">
        <f>C24+D24</f>
        <v>-23900</v>
      </c>
      <c r="F24" s="106">
        <v>0</v>
      </c>
      <c r="G24" s="101">
        <f>E24+F24</f>
        <v>-23900</v>
      </c>
    </row>
    <row r="25" spans="1:8" x14ac:dyDescent="0.3">
      <c r="A25" s="83">
        <f t="shared" si="0"/>
        <v>16</v>
      </c>
      <c r="B25" s="102" t="s">
        <v>146</v>
      </c>
      <c r="C25" s="100">
        <v>-53977.620488341723</v>
      </c>
      <c r="D25" s="100">
        <v>0</v>
      </c>
      <c r="E25" s="100">
        <f>C25+D25</f>
        <v>-53977.620488341723</v>
      </c>
      <c r="F25" s="106">
        <v>0</v>
      </c>
      <c r="G25" s="101">
        <f>E25+F25</f>
        <v>-53977.620488341723</v>
      </c>
    </row>
    <row r="26" spans="1:8" x14ac:dyDescent="0.3">
      <c r="A26" s="83">
        <f t="shared" si="0"/>
        <v>17</v>
      </c>
      <c r="B26" s="102" t="s">
        <v>147</v>
      </c>
      <c r="C26" s="94">
        <v>-23473.990283713018</v>
      </c>
      <c r="D26" s="94">
        <v>0</v>
      </c>
      <c r="E26" s="94">
        <f>C26+D26</f>
        <v>-23473.990283713018</v>
      </c>
      <c r="F26" s="107">
        <v>0</v>
      </c>
      <c r="G26" s="108">
        <f>E26+F26</f>
        <v>-23473.990283713018</v>
      </c>
    </row>
    <row r="27" spans="1:8" x14ac:dyDescent="0.3">
      <c r="A27" s="83">
        <f t="shared" si="0"/>
        <v>18</v>
      </c>
      <c r="B27" s="98" t="s">
        <v>148</v>
      </c>
      <c r="C27" s="90">
        <f>SUM(C16:C26)</f>
        <v>1531664.0508165462</v>
      </c>
      <c r="D27" s="90"/>
      <c r="E27" s="90">
        <f>SUM(E16:E26)</f>
        <v>1549442.0722944143</v>
      </c>
      <c r="F27" s="99">
        <f>G27-E27</f>
        <v>3450.1144099123776</v>
      </c>
      <c r="G27" s="99">
        <f>SUM(G16:G26)</f>
        <v>1552892.1867043267</v>
      </c>
      <c r="H27" s="91"/>
    </row>
    <row r="28" spans="1:8" x14ac:dyDescent="0.3">
      <c r="A28" s="83">
        <f t="shared" si="0"/>
        <v>19</v>
      </c>
      <c r="B28" s="98"/>
    </row>
    <row r="29" spans="1:8" x14ac:dyDescent="0.3">
      <c r="A29" s="83">
        <f t="shared" si="0"/>
        <v>20</v>
      </c>
      <c r="B29" s="85" t="s">
        <v>149</v>
      </c>
    </row>
    <row r="30" spans="1:8" x14ac:dyDescent="0.3">
      <c r="A30" s="83">
        <f t="shared" si="0"/>
        <v>21</v>
      </c>
      <c r="B30" s="98" t="s">
        <v>150</v>
      </c>
    </row>
    <row r="31" spans="1:8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8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138309.26378873413</v>
      </c>
      <c r="D38" s="90"/>
      <c r="E38" s="90">
        <f>E27*E37</f>
        <v>139914.61912818562</v>
      </c>
      <c r="F38" s="99">
        <f>G38-E38</f>
        <v>311.54533121507848</v>
      </c>
      <c r="G38" s="99">
        <f>G27*G37</f>
        <v>140226.16445940069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1531664.0508165462</v>
      </c>
      <c r="D41" s="90"/>
      <c r="E41" s="90">
        <f t="shared" si="1"/>
        <v>1549442.0722944143</v>
      </c>
      <c r="F41" s="99"/>
      <c r="G41" s="99">
        <f t="shared" ref="G41" si="2">G27</f>
        <v>1552892.1867043267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22758.077132652576</v>
      </c>
      <c r="D43" s="90"/>
      <c r="E43" s="90">
        <f t="shared" si="5"/>
        <v>23022.230086979329</v>
      </c>
      <c r="F43" s="99">
        <f>G43-E43</f>
        <v>51.263179948240577</v>
      </c>
      <c r="G43" s="99">
        <f t="shared" ref="G43" si="6">G41*G42</f>
        <v>23073.493266927569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115551.18665608155</v>
      </c>
      <c r="D45" s="90"/>
      <c r="E45" s="90">
        <f t="shared" si="7"/>
        <v>116892.38904120629</v>
      </c>
      <c r="F45" s="99"/>
      <c r="G45" s="99">
        <f t="shared" ref="G45" si="8">G38-G43</f>
        <v>117152.67119247312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31072.660378042176</v>
      </c>
      <c r="F47" s="99">
        <f>G47-E47</f>
        <v>69.188926286118658</v>
      </c>
      <c r="G47" s="99">
        <f>(G45*G46)*(1/(1-G46))</f>
        <v>31141.849304328294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162</v>
      </c>
      <c r="C50" s="90">
        <v>0</v>
      </c>
      <c r="D50" s="90">
        <v>0</v>
      </c>
      <c r="E50" s="90">
        <f>C50+D50</f>
        <v>0</v>
      </c>
      <c r="F50" s="90">
        <v>0</v>
      </c>
      <c r="G50" s="99">
        <f t="shared" ref="G50:G60" si="9">E50+F50</f>
        <v>0</v>
      </c>
    </row>
    <row r="51" spans="1:9" x14ac:dyDescent="0.3">
      <c r="A51" s="83">
        <f>A50+1</f>
        <v>42</v>
      </c>
      <c r="B51" s="125" t="s">
        <v>163</v>
      </c>
      <c r="C51" s="100">
        <v>11549.66</v>
      </c>
      <c r="D51" s="100">
        <v>3035.8600000000006</v>
      </c>
      <c r="E51" s="100">
        <f>C51+D51</f>
        <v>14585.52</v>
      </c>
      <c r="F51" s="100">
        <f>'CDE-12'!M13</f>
        <v>-1325.880000000001</v>
      </c>
      <c r="G51" s="100">
        <f t="shared" si="9"/>
        <v>13259.64</v>
      </c>
    </row>
    <row r="52" spans="1:9" x14ac:dyDescent="0.3">
      <c r="A52" s="83">
        <f t="shared" si="0"/>
        <v>43</v>
      </c>
      <c r="B52" s="125" t="s">
        <v>164</v>
      </c>
      <c r="C52" s="100">
        <v>288.89999999999998</v>
      </c>
      <c r="D52" s="100">
        <v>2111.1</v>
      </c>
      <c r="E52" s="100">
        <f>C52+D52</f>
        <v>2400</v>
      </c>
      <c r="F52" s="100">
        <v>0</v>
      </c>
      <c r="G52" s="100">
        <f t="shared" si="9"/>
        <v>2400</v>
      </c>
    </row>
    <row r="53" spans="1:9" x14ac:dyDescent="0.3">
      <c r="A53" s="83">
        <f t="shared" si="0"/>
        <v>44</v>
      </c>
      <c r="B53" s="125" t="s">
        <v>165</v>
      </c>
      <c r="C53" s="100">
        <v>676.19</v>
      </c>
      <c r="D53" s="100">
        <v>66.489999999999895</v>
      </c>
      <c r="E53" s="100">
        <f>C53+D53</f>
        <v>742.68</v>
      </c>
      <c r="F53" s="100">
        <f>'CDE-12'!M16</f>
        <v>-14.519999999999982</v>
      </c>
      <c r="G53" s="100">
        <f t="shared" si="9"/>
        <v>728.16</v>
      </c>
    </row>
    <row r="54" spans="1:9" x14ac:dyDescent="0.3">
      <c r="A54" s="83">
        <f t="shared" si="0"/>
        <v>45</v>
      </c>
      <c r="B54" s="125" t="s">
        <v>166</v>
      </c>
      <c r="C54" s="100">
        <v>135760.66999999998</v>
      </c>
      <c r="D54" s="100">
        <v>18663.810000000027</v>
      </c>
      <c r="E54" s="100">
        <f>C54+D54</f>
        <v>154424.48000000001</v>
      </c>
      <c r="F54" s="100">
        <f>'CDE-12'!M17</f>
        <v>-129.96000000002095</v>
      </c>
      <c r="G54" s="100">
        <f t="shared" si="9"/>
        <v>154294.51999999999</v>
      </c>
    </row>
    <row r="55" spans="1:9" x14ac:dyDescent="0.3">
      <c r="A55" s="83">
        <f t="shared" si="0"/>
        <v>46</v>
      </c>
      <c r="B55" s="125" t="s">
        <v>167</v>
      </c>
      <c r="C55" s="100"/>
      <c r="D55" s="100"/>
      <c r="E55" s="100"/>
      <c r="F55" s="100">
        <v>0</v>
      </c>
      <c r="G55" s="100">
        <f t="shared" si="9"/>
        <v>0</v>
      </c>
    </row>
    <row r="56" spans="1:9" x14ac:dyDescent="0.3">
      <c r="A56" s="83">
        <f t="shared" si="0"/>
        <v>47</v>
      </c>
      <c r="B56" s="125" t="s">
        <v>168</v>
      </c>
      <c r="C56" s="100">
        <v>1491.52</v>
      </c>
      <c r="D56" s="100">
        <v>1798.2199999999998</v>
      </c>
      <c r="E56" s="100">
        <f>C56+D56</f>
        <v>3289.74</v>
      </c>
      <c r="F56" s="100">
        <v>0</v>
      </c>
      <c r="G56" s="100">
        <f t="shared" si="9"/>
        <v>3289.74</v>
      </c>
    </row>
    <row r="57" spans="1:9" x14ac:dyDescent="0.3">
      <c r="A57" s="83">
        <f t="shared" si="0"/>
        <v>48</v>
      </c>
      <c r="B57" s="125" t="s">
        <v>169</v>
      </c>
      <c r="C57" s="100"/>
      <c r="D57" s="100">
        <v>3418.7610065814947</v>
      </c>
      <c r="E57" s="100">
        <f>C57+D57</f>
        <v>3418.7610065814947</v>
      </c>
      <c r="F57" s="100">
        <v>0</v>
      </c>
      <c r="G57" s="100">
        <f t="shared" si="9"/>
        <v>3418.7610065814947</v>
      </c>
    </row>
    <row r="58" spans="1:9" x14ac:dyDescent="0.3">
      <c r="A58" s="83">
        <f t="shared" si="0"/>
        <v>49</v>
      </c>
      <c r="B58" s="125" t="s">
        <v>170</v>
      </c>
      <c r="C58" s="100">
        <v>3533.39</v>
      </c>
      <c r="D58" s="100">
        <v>3488.5400000000004</v>
      </c>
      <c r="E58" s="100">
        <f>C58+D58</f>
        <v>7021.93</v>
      </c>
      <c r="F58" s="100">
        <v>0</v>
      </c>
      <c r="G58" s="100">
        <f t="shared" si="9"/>
        <v>7021.93</v>
      </c>
    </row>
    <row r="59" spans="1:9" x14ac:dyDescent="0.3">
      <c r="A59" s="83">
        <f t="shared" si="0"/>
        <v>50</v>
      </c>
      <c r="B59" s="125" t="s">
        <v>171</v>
      </c>
      <c r="C59" s="100">
        <v>2616.09</v>
      </c>
      <c r="D59" s="100">
        <v>585.98999999999978</v>
      </c>
      <c r="E59" s="100">
        <f>C59+D59</f>
        <v>3202.08</v>
      </c>
      <c r="F59" s="100">
        <f>'CDE-12'!M29</f>
        <v>-62.759999999999764</v>
      </c>
      <c r="G59" s="100">
        <f t="shared" si="9"/>
        <v>3139.32</v>
      </c>
    </row>
    <row r="60" spans="1:9" x14ac:dyDescent="0.3">
      <c r="A60" s="83">
        <f t="shared" si="0"/>
        <v>51</v>
      </c>
      <c r="B60" s="125" t="s">
        <v>172</v>
      </c>
      <c r="C60" s="94">
        <v>5773.9299999999994</v>
      </c>
      <c r="D60" s="94">
        <v>180167.48672783584</v>
      </c>
      <c r="E60" s="94">
        <f>C60+D60</f>
        <v>185941.41672783584</v>
      </c>
      <c r="F60" s="94">
        <v>-28063.800168384718</v>
      </c>
      <c r="G60" s="94">
        <f t="shared" si="9"/>
        <v>157877.61655945113</v>
      </c>
    </row>
    <row r="61" spans="1:9" x14ac:dyDescent="0.3">
      <c r="A61" s="83">
        <f>A60+1</f>
        <v>52</v>
      </c>
      <c r="B61" s="126" t="s">
        <v>173</v>
      </c>
      <c r="C61" s="90">
        <f>SUM(C50:C60)</f>
        <v>161690.34999999998</v>
      </c>
      <c r="D61" s="90">
        <f>SUM(D50:D60)</f>
        <v>213336.25773441736</v>
      </c>
      <c r="E61" s="90">
        <f>SUM(E50:E60)</f>
        <v>375026.60773441731</v>
      </c>
      <c r="F61" s="90">
        <f>SUM(F50:F60)</f>
        <v>-29596.920168384739</v>
      </c>
      <c r="G61" s="90">
        <f>SUM(G50:G60)</f>
        <v>345429.68756603257</v>
      </c>
      <c r="H61" s="91"/>
      <c r="I61" s="121"/>
    </row>
    <row r="62" spans="1:9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9" x14ac:dyDescent="0.3">
      <c r="A63" s="83">
        <f t="shared" si="0"/>
        <v>54</v>
      </c>
      <c r="B63" s="89" t="s">
        <v>174</v>
      </c>
      <c r="C63" s="90">
        <v>47295.49</v>
      </c>
      <c r="D63" s="90">
        <v>-152.93045764924503</v>
      </c>
      <c r="E63" s="90">
        <f>C63+D63</f>
        <v>47142.559542350755</v>
      </c>
      <c r="F63" s="90">
        <v>248.96075958339398</v>
      </c>
      <c r="G63" s="101">
        <f>E63+F63</f>
        <v>47391.52030193415</v>
      </c>
    </row>
    <row r="64" spans="1:9" x14ac:dyDescent="0.3">
      <c r="A64" s="83">
        <f t="shared" si="0"/>
        <v>55</v>
      </c>
      <c r="B64" s="89" t="s">
        <v>175</v>
      </c>
      <c r="C64" s="100">
        <v>2509.81</v>
      </c>
      <c r="D64" s="100">
        <v>22508.075655189037</v>
      </c>
      <c r="E64" s="92">
        <f>C64+D64</f>
        <v>25017.885655189039</v>
      </c>
      <c r="F64" s="100">
        <v>-2100.5784329201902</v>
      </c>
      <c r="G64" s="101">
        <f>E64+F64</f>
        <v>22917.30722226885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31072.660378042176</v>
      </c>
      <c r="F65" s="100">
        <f>F47</f>
        <v>69.188926286118658</v>
      </c>
      <c r="G65" s="100">
        <f>G47</f>
        <v>31141.849304328294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139914.61912818562</v>
      </c>
      <c r="F66" s="101">
        <f>F38</f>
        <v>311.54533121507848</v>
      </c>
      <c r="G66" s="101">
        <f>G38</f>
        <v>140226.16445940069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v>0</v>
      </c>
      <c r="G67" s="108">
        <f>E67+F67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211495.64999999997</v>
      </c>
      <c r="D68" s="117">
        <f>SUM(D61:D67)</f>
        <v>235691.40293195716</v>
      </c>
      <c r="E68" s="117">
        <f>SUM(E61:E67)</f>
        <v>618174.33243818488</v>
      </c>
      <c r="F68" s="117">
        <f t="shared" ref="F68:G68" si="10">SUM(F61:F67)</f>
        <v>-31067.803584220335</v>
      </c>
      <c r="G68" s="117">
        <f t="shared" si="10"/>
        <v>587106.52885396453</v>
      </c>
      <c r="H68" s="91"/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v>-16662.43</v>
      </c>
      <c r="D70" s="127">
        <f>E70-C70</f>
        <v>-14297.210710978361</v>
      </c>
      <c r="E70" s="127">
        <v>-30959.640710978361</v>
      </c>
      <c r="F70" s="127">
        <v>0</v>
      </c>
      <c r="G70" s="143">
        <f>E70+F70</f>
        <v>-30959.640710978361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194833.21999999997</v>
      </c>
      <c r="D71" s="117">
        <f>D68+D70</f>
        <v>221394.19222097879</v>
      </c>
      <c r="E71" s="117">
        <f>E68+E70</f>
        <v>587214.69172720658</v>
      </c>
      <c r="F71" s="117">
        <f t="shared" ref="F71:G71" si="11">F68+F70</f>
        <v>-31067.803584220335</v>
      </c>
      <c r="G71" s="117">
        <f t="shared" si="11"/>
        <v>556146.88814298622</v>
      </c>
      <c r="H71" s="91"/>
    </row>
    <row r="72" spans="1:8" x14ac:dyDescent="0.3">
      <c r="A72" s="83">
        <f t="shared" si="0"/>
        <v>63</v>
      </c>
      <c r="B72" s="89"/>
      <c r="G72" s="117">
        <f>G71-E71</f>
        <v>-31067.803584220354</v>
      </c>
    </row>
    <row r="73" spans="1:8" x14ac:dyDescent="0.3">
      <c r="A73" s="83">
        <f t="shared" si="0"/>
        <v>64</v>
      </c>
      <c r="B73" s="124"/>
      <c r="E73" s="128"/>
      <c r="G73" s="129">
        <f>G72/E71</f>
        <v>-5.2907061117355443E-2</v>
      </c>
    </row>
    <row r="74" spans="1:8" x14ac:dyDescent="0.3">
      <c r="B74" s="130"/>
      <c r="E74" s="92"/>
      <c r="H74" s="117"/>
    </row>
    <row r="75" spans="1:8" x14ac:dyDescent="0.3">
      <c r="B75" s="131"/>
      <c r="E75" s="144"/>
    </row>
    <row r="76" spans="1:8" x14ac:dyDescent="0.3">
      <c r="B76" s="133"/>
      <c r="E76" s="92"/>
    </row>
    <row r="77" spans="1:8" x14ac:dyDescent="0.3">
      <c r="B77" s="131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9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6021-6A68-4EB8-804F-3C602884157C}">
  <sheetPr>
    <pageSetUpPr fitToPage="1"/>
  </sheetPr>
  <dimension ref="A1:I84"/>
  <sheetViews>
    <sheetView zoomScaleNormal="100" workbookViewId="0">
      <pane xSplit="5" ySplit="9" topLeftCell="F71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5.5546875" style="85" bestFit="1" customWidth="1"/>
    <col min="3" max="3" width="14.21875" style="85" bestFit="1" customWidth="1"/>
    <col min="4" max="5" width="14.21875" style="85" customWidth="1"/>
    <col min="6" max="6" width="10.77734375" style="85" bestFit="1" customWidth="1"/>
    <col min="7" max="7" width="12" style="85" bestFit="1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202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450187.98000000004</v>
      </c>
      <c r="D10" s="90">
        <v>0</v>
      </c>
      <c r="E10" s="90">
        <f>C10+D10</f>
        <v>450187.98000000004</v>
      </c>
      <c r="F10" s="104">
        <v>3193.7926428617288</v>
      </c>
      <c r="G10" s="99">
        <f>E10+F10</f>
        <v>453381.77264286176</v>
      </c>
    </row>
    <row r="11" spans="1:7" x14ac:dyDescent="0.3">
      <c r="A11" s="83">
        <f>A10+1</f>
        <v>2</v>
      </c>
      <c r="B11" s="89" t="s">
        <v>134</v>
      </c>
      <c r="C11" s="92">
        <v>-2999.9999999999995</v>
      </c>
      <c r="D11" s="92">
        <v>0</v>
      </c>
      <c r="E11" s="92">
        <f>C11+D11</f>
        <v>-2999.9999999999995</v>
      </c>
      <c r="F11" s="95">
        <v>0</v>
      </c>
      <c r="G11" s="95">
        <f>E11+F11</f>
        <v>-2999.9999999999995</v>
      </c>
    </row>
    <row r="12" spans="1:7" x14ac:dyDescent="0.3">
      <c r="A12" s="83">
        <f>A11+1</f>
        <v>3</v>
      </c>
      <c r="B12" s="89" t="s">
        <v>135</v>
      </c>
      <c r="C12" s="93">
        <v>-233775.90000000002</v>
      </c>
      <c r="D12" s="93">
        <v>0</v>
      </c>
      <c r="E12" s="93">
        <f>C12+D12</f>
        <v>-233775.90000000002</v>
      </c>
      <c r="F12" s="107">
        <v>0</v>
      </c>
      <c r="G12" s="107">
        <f>E12+F12</f>
        <v>-233775.90000000002</v>
      </c>
    </row>
    <row r="13" spans="1:7" x14ac:dyDescent="0.3">
      <c r="A13" s="83">
        <f t="shared" ref="A13:A73" si="0">A12+1</f>
        <v>4</v>
      </c>
      <c r="B13" s="89" t="s">
        <v>136</v>
      </c>
      <c r="C13" s="90">
        <f>SUM(C10:C12)</f>
        <v>213412.08000000002</v>
      </c>
      <c r="D13" s="90">
        <f>SUM(D10:D12)</f>
        <v>0</v>
      </c>
      <c r="E13" s="90">
        <f>SUM(E10:E12)</f>
        <v>213412.08000000002</v>
      </c>
      <c r="F13" s="99">
        <f>F10+F12</f>
        <v>3193.7926428617288</v>
      </c>
      <c r="G13" s="99">
        <f>SUM(G10:G12)</f>
        <v>216605.87264286174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213412.08000000002</v>
      </c>
      <c r="D16" s="90"/>
      <c r="E16" s="90">
        <f>E13</f>
        <v>213412.08000000002</v>
      </c>
      <c r="F16" s="99">
        <f>F13</f>
        <v>3193.7926428617288</v>
      </c>
      <c r="G16" s="99">
        <f>G13</f>
        <v>216605.87264286174</v>
      </c>
    </row>
    <row r="17" spans="1:8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8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8" x14ac:dyDescent="0.3">
      <c r="A19" s="83">
        <f t="shared" si="0"/>
        <v>10</v>
      </c>
      <c r="B19" s="102" t="s">
        <v>140</v>
      </c>
      <c r="C19" s="100">
        <f>(1/12)*C61</f>
        <v>11173.686666666665</v>
      </c>
      <c r="D19" s="100">
        <f>(1/12)*D61</f>
        <v>11870.629948509482</v>
      </c>
      <c r="E19" s="100">
        <f>(1/12)*E61</f>
        <v>23044.316615176147</v>
      </c>
      <c r="F19" s="104">
        <f>(1/12)*F61</f>
        <v>-1408.8955330523379</v>
      </c>
      <c r="G19" s="101">
        <f>(1/12)*G61</f>
        <v>21635.421082123812</v>
      </c>
      <c r="H19" s="91"/>
    </row>
    <row r="20" spans="1:8" x14ac:dyDescent="0.3">
      <c r="A20" s="83">
        <f t="shared" si="0"/>
        <v>11</v>
      </c>
      <c r="B20" s="102" t="s">
        <v>141</v>
      </c>
      <c r="C20" s="92">
        <v>3746.4264111498255</v>
      </c>
      <c r="D20" s="100">
        <v>0</v>
      </c>
      <c r="E20" s="100">
        <f>C20+D20</f>
        <v>3746.4264111498255</v>
      </c>
      <c r="F20" s="95">
        <v>0</v>
      </c>
      <c r="G20" s="101">
        <f>E20+F20</f>
        <v>3746.4264111498255</v>
      </c>
    </row>
    <row r="21" spans="1:8" x14ac:dyDescent="0.3">
      <c r="A21" s="83">
        <f t="shared" si="0"/>
        <v>12</v>
      </c>
      <c r="B21" s="102" t="s">
        <v>142</v>
      </c>
      <c r="C21" s="92">
        <v>2244.0201657073035</v>
      </c>
      <c r="D21" s="100">
        <v>0</v>
      </c>
      <c r="E21" s="100">
        <f>C21+D21</f>
        <v>2244.0201657073035</v>
      </c>
      <c r="F21" s="95">
        <v>0</v>
      </c>
      <c r="G21" s="101">
        <f>E21+F21</f>
        <v>2244.0201657073035</v>
      </c>
    </row>
    <row r="22" spans="1:8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8" x14ac:dyDescent="0.3">
      <c r="A23" s="83">
        <f t="shared" si="0"/>
        <v>14</v>
      </c>
      <c r="B23" s="102" t="s">
        <v>144</v>
      </c>
      <c r="C23" s="100">
        <v>0</v>
      </c>
      <c r="D23" s="100"/>
      <c r="E23" s="100">
        <f>C23+D23</f>
        <v>0</v>
      </c>
      <c r="F23" s="101">
        <v>0</v>
      </c>
      <c r="G23" s="101">
        <f>E23+F23</f>
        <v>0</v>
      </c>
    </row>
    <row r="24" spans="1:8" x14ac:dyDescent="0.3">
      <c r="A24" s="83">
        <f t="shared" si="0"/>
        <v>15</v>
      </c>
      <c r="B24" s="102" t="s">
        <v>145</v>
      </c>
      <c r="C24" s="100">
        <v>-6700</v>
      </c>
      <c r="D24" s="100">
        <v>0</v>
      </c>
      <c r="E24" s="100">
        <f>C24+D24</f>
        <v>-6700</v>
      </c>
      <c r="F24" s="106">
        <v>0</v>
      </c>
      <c r="G24" s="101">
        <f>E24+F24</f>
        <v>-6700</v>
      </c>
    </row>
    <row r="25" spans="1:8" x14ac:dyDescent="0.3">
      <c r="A25" s="83">
        <f t="shared" si="0"/>
        <v>16</v>
      </c>
      <c r="B25" s="102" t="s">
        <v>146</v>
      </c>
      <c r="C25" s="100">
        <v>4894.160051245537</v>
      </c>
      <c r="D25" s="100">
        <v>0</v>
      </c>
      <c r="E25" s="100">
        <f>C25+D25</f>
        <v>4894.160051245537</v>
      </c>
      <c r="F25" s="106">
        <v>0</v>
      </c>
      <c r="G25" s="101">
        <f>E25+F25</f>
        <v>4894.160051245537</v>
      </c>
    </row>
    <row r="26" spans="1:8" x14ac:dyDescent="0.3">
      <c r="A26" s="83">
        <f t="shared" si="0"/>
        <v>17</v>
      </c>
      <c r="B26" s="102" t="s">
        <v>147</v>
      </c>
      <c r="C26" s="94">
        <v>2186.859252540783</v>
      </c>
      <c r="D26" s="94">
        <v>0</v>
      </c>
      <c r="E26" s="94">
        <f>C26+D26</f>
        <v>2186.859252540783</v>
      </c>
      <c r="F26" s="107">
        <v>0</v>
      </c>
      <c r="G26" s="108">
        <f>E26+F26</f>
        <v>2186.859252540783</v>
      </c>
    </row>
    <row r="27" spans="1:8" x14ac:dyDescent="0.3">
      <c r="A27" s="83">
        <f t="shared" si="0"/>
        <v>18</v>
      </c>
      <c r="B27" s="98" t="s">
        <v>148</v>
      </c>
      <c r="C27" s="90">
        <f>SUM(C16:C26)</f>
        <v>230957.23254731012</v>
      </c>
      <c r="D27" s="90"/>
      <c r="E27" s="90">
        <f>SUM(E16:E26)</f>
        <v>242827.8624958196</v>
      </c>
      <c r="F27" s="99">
        <f>SUM(F16:F26)</f>
        <v>1784.8971098093909</v>
      </c>
      <c r="G27" s="99">
        <f>SUM(G16:G26)</f>
        <v>244612.75960562899</v>
      </c>
      <c r="H27" s="91"/>
    </row>
    <row r="28" spans="1:8" x14ac:dyDescent="0.3">
      <c r="A28" s="83">
        <f t="shared" si="0"/>
        <v>19</v>
      </c>
      <c r="B28" s="98"/>
    </row>
    <row r="29" spans="1:8" x14ac:dyDescent="0.3">
      <c r="A29" s="83">
        <f t="shared" si="0"/>
        <v>20</v>
      </c>
      <c r="B29" s="85" t="s">
        <v>149</v>
      </c>
    </row>
    <row r="30" spans="1:8" x14ac:dyDescent="0.3">
      <c r="A30" s="83">
        <f t="shared" si="0"/>
        <v>21</v>
      </c>
      <c r="B30" s="98" t="s">
        <v>150</v>
      </c>
    </row>
    <row r="31" spans="1:8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8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20855.438099022107</v>
      </c>
      <c r="D38" s="90"/>
      <c r="E38" s="90">
        <f>E27*E37</f>
        <v>21927.355983372512</v>
      </c>
      <c r="F38" s="99">
        <f>G38-E38</f>
        <v>161.1762090157863</v>
      </c>
      <c r="G38" s="99">
        <f>G27*G37</f>
        <v>22088.532192388298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230957.23254731012</v>
      </c>
      <c r="D41" s="90"/>
      <c r="E41" s="90">
        <f t="shared" si="1"/>
        <v>242827.8624958196</v>
      </c>
      <c r="F41" s="99"/>
      <c r="G41" s="99">
        <f t="shared" ref="G41" si="2">G27</f>
        <v>244612.75960562899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3431.6549440809531</v>
      </c>
      <c r="D43" s="90"/>
      <c r="E43" s="90">
        <f t="shared" si="5"/>
        <v>3608.0335121078865</v>
      </c>
      <c r="F43" s="99">
        <f>G43-E43</f>
        <v>26.520715216392091</v>
      </c>
      <c r="G43" s="99">
        <f t="shared" ref="G43" si="6">G41*G42</f>
        <v>3634.5542273242786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17423.783154941153</v>
      </c>
      <c r="D45" s="90"/>
      <c r="E45" s="90">
        <f t="shared" si="7"/>
        <v>18319.322471264626</v>
      </c>
      <c r="F45" s="99"/>
      <c r="G45" s="99">
        <f t="shared" ref="G45" si="8">G38-G43</f>
        <v>18453.977965064019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4869.6933151462927</v>
      </c>
      <c r="F47" s="99">
        <f>G47-E47</f>
        <v>35.794498351737275</v>
      </c>
      <c r="G47" s="99">
        <f>(G45*G46)*(1/(1-G46))</f>
        <v>4905.4878134980299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162</v>
      </c>
      <c r="C50" s="90">
        <v>6891.56</v>
      </c>
      <c r="D50" s="90">
        <v>-4832.72</v>
      </c>
      <c r="E50" s="90">
        <f>C50+D50</f>
        <v>2058.84</v>
      </c>
      <c r="F50" s="90">
        <f>'CDE-11'!M11</f>
        <v>-275.76000000000022</v>
      </c>
      <c r="G50" s="99">
        <f t="shared" ref="G50:G60" si="9">E50+F50</f>
        <v>1783.08</v>
      </c>
    </row>
    <row r="51" spans="1:9" x14ac:dyDescent="0.3">
      <c r="A51" s="83">
        <f>A50+1</f>
        <v>42</v>
      </c>
      <c r="B51" s="125" t="s">
        <v>163</v>
      </c>
      <c r="C51" s="100">
        <v>21048.23</v>
      </c>
      <c r="D51" s="100">
        <v>20176.329999999998</v>
      </c>
      <c r="E51" s="100">
        <f>C51+D51</f>
        <v>41224.559999999998</v>
      </c>
      <c r="F51" s="100">
        <f>'CDE-11'!M13</f>
        <v>-808.31999999999971</v>
      </c>
      <c r="G51" s="100">
        <f t="shared" si="9"/>
        <v>40416.239999999998</v>
      </c>
    </row>
    <row r="52" spans="1:9" x14ac:dyDescent="0.3">
      <c r="A52" s="83">
        <f t="shared" si="0"/>
        <v>43</v>
      </c>
      <c r="B52" s="125" t="s">
        <v>164</v>
      </c>
      <c r="C52" s="100">
        <v>3385.8</v>
      </c>
      <c r="D52" s="100">
        <v>3521.2799999999997</v>
      </c>
      <c r="E52" s="100">
        <f>C52+D52</f>
        <v>6907.08</v>
      </c>
      <c r="F52" s="100">
        <f>'CDE-11'!M14</f>
        <v>-135.47999999999956</v>
      </c>
      <c r="G52" s="100">
        <f t="shared" si="9"/>
        <v>6771.6</v>
      </c>
    </row>
    <row r="53" spans="1:9" x14ac:dyDescent="0.3">
      <c r="A53" s="83">
        <f t="shared" si="0"/>
        <v>44</v>
      </c>
      <c r="B53" s="125" t="s">
        <v>165</v>
      </c>
      <c r="C53" s="100">
        <v>1053.43</v>
      </c>
      <c r="D53" s="100">
        <v>1095.53</v>
      </c>
      <c r="E53" s="100">
        <f>C53+D53</f>
        <v>2148.96</v>
      </c>
      <c r="F53" s="100">
        <f>'CDE-11'!M16</f>
        <v>-42.119999999999891</v>
      </c>
      <c r="G53" s="100">
        <f t="shared" si="9"/>
        <v>2106.84</v>
      </c>
    </row>
    <row r="54" spans="1:9" x14ac:dyDescent="0.3">
      <c r="A54" s="83">
        <f t="shared" si="0"/>
        <v>45</v>
      </c>
      <c r="B54" s="125" t="s">
        <v>166</v>
      </c>
      <c r="C54" s="100">
        <v>88521.159999999989</v>
      </c>
      <c r="D54" s="100">
        <v>23050.200000000012</v>
      </c>
      <c r="E54" s="100">
        <f>C54+D54</f>
        <v>111571.36</v>
      </c>
      <c r="F54" s="100">
        <f>'CDE-11'!M17</f>
        <v>-454.19999999999709</v>
      </c>
      <c r="G54" s="100">
        <f t="shared" si="9"/>
        <v>111117.16</v>
      </c>
    </row>
    <row r="55" spans="1:9" x14ac:dyDescent="0.3">
      <c r="A55" s="83">
        <f t="shared" si="0"/>
        <v>46</v>
      </c>
      <c r="B55" s="125" t="s">
        <v>167</v>
      </c>
      <c r="C55" s="100">
        <v>0</v>
      </c>
      <c r="D55" s="100"/>
      <c r="E55" s="100"/>
      <c r="F55" s="100">
        <v>0</v>
      </c>
      <c r="G55" s="100">
        <f t="shared" si="9"/>
        <v>0</v>
      </c>
    </row>
    <row r="56" spans="1:9" x14ac:dyDescent="0.3">
      <c r="A56" s="83">
        <f t="shared" si="0"/>
        <v>47</v>
      </c>
      <c r="B56" s="125" t="s">
        <v>168</v>
      </c>
      <c r="C56" s="100">
        <v>728.02</v>
      </c>
      <c r="D56" s="100">
        <v>1794.21</v>
      </c>
      <c r="E56" s="100">
        <f>C56+D56</f>
        <v>2522.23</v>
      </c>
      <c r="F56" s="100">
        <v>0</v>
      </c>
      <c r="G56" s="100">
        <f t="shared" si="9"/>
        <v>2522.23</v>
      </c>
    </row>
    <row r="57" spans="1:9" x14ac:dyDescent="0.3">
      <c r="A57" s="83">
        <f t="shared" si="0"/>
        <v>48</v>
      </c>
      <c r="B57" s="125" t="s">
        <v>169</v>
      </c>
      <c r="C57" s="100">
        <v>0</v>
      </c>
      <c r="D57" s="100">
        <v>1845.4776771196284</v>
      </c>
      <c r="E57" s="100">
        <f>C57+D57</f>
        <v>1845.4776771196284</v>
      </c>
      <c r="F57" s="100">
        <v>0</v>
      </c>
      <c r="G57" s="100">
        <f t="shared" si="9"/>
        <v>1845.4776771196284</v>
      </c>
    </row>
    <row r="58" spans="1:9" x14ac:dyDescent="0.3">
      <c r="A58" s="83">
        <f t="shared" si="0"/>
        <v>49</v>
      </c>
      <c r="B58" s="125" t="s">
        <v>170</v>
      </c>
      <c r="C58" s="100">
        <v>8414.2000000000007</v>
      </c>
      <c r="D58" s="100">
        <v>-4668.18</v>
      </c>
      <c r="E58" s="100">
        <f>C58+D58</f>
        <v>3746.0200000000004</v>
      </c>
      <c r="F58" s="100">
        <v>0</v>
      </c>
      <c r="G58" s="100">
        <f t="shared" si="9"/>
        <v>3746.0200000000004</v>
      </c>
    </row>
    <row r="59" spans="1:9" x14ac:dyDescent="0.3">
      <c r="A59" s="83">
        <f>A58+1</f>
        <v>50</v>
      </c>
      <c r="B59" s="125" t="s">
        <v>171</v>
      </c>
      <c r="C59" s="100">
        <v>1796.5</v>
      </c>
      <c r="D59" s="100">
        <v>1682.4899999999998</v>
      </c>
      <c r="E59" s="100">
        <f>C59+D59</f>
        <v>3478.99</v>
      </c>
      <c r="F59" s="100">
        <f>'CDE-11'!M29</f>
        <v>-29.039999999999964</v>
      </c>
      <c r="G59" s="100">
        <f t="shared" si="9"/>
        <v>3449.95</v>
      </c>
    </row>
    <row r="60" spans="1:9" x14ac:dyDescent="0.3">
      <c r="A60" s="83">
        <f t="shared" si="0"/>
        <v>51</v>
      </c>
      <c r="B60" s="125" t="s">
        <v>172</v>
      </c>
      <c r="C60" s="94">
        <v>2245.34</v>
      </c>
      <c r="D60" s="94">
        <v>98782.941704994184</v>
      </c>
      <c r="E60" s="94">
        <f>C60+D60</f>
        <v>101028.28170499418</v>
      </c>
      <c r="F60" s="94">
        <v>-15161.826396628057</v>
      </c>
      <c r="G60" s="94">
        <f t="shared" si="9"/>
        <v>85866.45530836613</v>
      </c>
    </row>
    <row r="61" spans="1:9" x14ac:dyDescent="0.3">
      <c r="A61" s="83">
        <f>A60+1</f>
        <v>52</v>
      </c>
      <c r="B61" s="126" t="s">
        <v>173</v>
      </c>
      <c r="C61" s="90">
        <f>SUM(C50:C60)</f>
        <v>134084.24</v>
      </c>
      <c r="D61" s="90">
        <f>SUM(D50:D60)</f>
        <v>142447.5593821138</v>
      </c>
      <c r="E61" s="90">
        <f>SUM(E50:E60)</f>
        <v>276531.79938211379</v>
      </c>
      <c r="F61" s="90">
        <f>SUM(F50:F60)</f>
        <v>-16906.746396628056</v>
      </c>
      <c r="G61" s="90">
        <f>SUM(G50:G60)</f>
        <v>259625.05298548576</v>
      </c>
      <c r="H61" s="91"/>
      <c r="I61" s="121"/>
    </row>
    <row r="62" spans="1:9" x14ac:dyDescent="0.3">
      <c r="A62" s="83">
        <f t="shared" si="0"/>
        <v>53</v>
      </c>
      <c r="B62" s="124"/>
      <c r="C62" s="100"/>
      <c r="D62" s="100"/>
      <c r="E62" s="100"/>
      <c r="F62" s="100"/>
      <c r="G62" s="100"/>
    </row>
    <row r="63" spans="1:9" x14ac:dyDescent="0.3">
      <c r="A63" s="83">
        <f t="shared" si="0"/>
        <v>54</v>
      </c>
      <c r="B63" s="89" t="s">
        <v>174</v>
      </c>
      <c r="C63" s="90">
        <v>30343.9</v>
      </c>
      <c r="D63" s="90">
        <v>-118.8293610650805</v>
      </c>
      <c r="E63" s="90">
        <f>C63+D63</f>
        <v>30225.070638934922</v>
      </c>
      <c r="F63" s="90">
        <v>134.39123805536713</v>
      </c>
      <c r="G63" s="101">
        <f>E63+F63</f>
        <v>30359.461876990288</v>
      </c>
    </row>
    <row r="64" spans="1:9" x14ac:dyDescent="0.3">
      <c r="A64" s="83">
        <f t="shared" si="0"/>
        <v>55</v>
      </c>
      <c r="B64" s="89" t="s">
        <v>175</v>
      </c>
      <c r="C64" s="100">
        <v>1892.51</v>
      </c>
      <c r="D64" s="100">
        <v>14867.268240505284</v>
      </c>
      <c r="E64" s="92">
        <f>C64+D64</f>
        <v>16759.778240505282</v>
      </c>
      <c r="F64" s="100">
        <v>-1231.0896349664458</v>
      </c>
      <c r="G64" s="101">
        <f>E64+F64</f>
        <v>15528.688605538837</v>
      </c>
    </row>
    <row r="65" spans="1:8" x14ac:dyDescent="0.3">
      <c r="A65" s="83">
        <f t="shared" si="0"/>
        <v>56</v>
      </c>
      <c r="B65" s="89" t="s">
        <v>176</v>
      </c>
      <c r="C65" s="100"/>
      <c r="D65" s="100"/>
      <c r="E65" s="100">
        <f>E47</f>
        <v>4869.6933151462927</v>
      </c>
      <c r="F65" s="100">
        <f>F47</f>
        <v>35.794498351737275</v>
      </c>
      <c r="G65" s="100">
        <f>G47</f>
        <v>4905.4878134980299</v>
      </c>
    </row>
    <row r="66" spans="1:8" x14ac:dyDescent="0.3">
      <c r="A66" s="83">
        <f t="shared" si="0"/>
        <v>57</v>
      </c>
      <c r="B66" s="89" t="s">
        <v>177</v>
      </c>
      <c r="C66" s="100"/>
      <c r="D66" s="100"/>
      <c r="E66" s="100">
        <f>E38</f>
        <v>21927.355983372512</v>
      </c>
      <c r="F66" s="101">
        <f>F38</f>
        <v>161.1762090157863</v>
      </c>
      <c r="G66" s="101">
        <f>G38</f>
        <v>22088.532192388298</v>
      </c>
    </row>
    <row r="67" spans="1:8" x14ac:dyDescent="0.3">
      <c r="A67" s="83">
        <f t="shared" si="0"/>
        <v>58</v>
      </c>
      <c r="B67" s="89" t="s">
        <v>178</v>
      </c>
      <c r="C67" s="94"/>
      <c r="D67" s="94"/>
      <c r="E67" s="94"/>
      <c r="F67" s="94">
        <v>0</v>
      </c>
      <c r="G67" s="108">
        <f>E67+F67</f>
        <v>0</v>
      </c>
    </row>
    <row r="68" spans="1:8" x14ac:dyDescent="0.3">
      <c r="A68" s="83">
        <f t="shared" si="0"/>
        <v>59</v>
      </c>
      <c r="B68" s="126" t="s">
        <v>179</v>
      </c>
      <c r="C68" s="117">
        <f>SUM(C61:C67)</f>
        <v>166320.65</v>
      </c>
      <c r="D68" s="117">
        <f>SUM(D61:D67)</f>
        <v>157195.99826155399</v>
      </c>
      <c r="E68" s="117">
        <f>SUM(E61:E67)</f>
        <v>350313.69756007276</v>
      </c>
      <c r="F68" s="117">
        <f t="shared" ref="F68:G68" si="10">SUM(F61:F67)</f>
        <v>-17806.474086171613</v>
      </c>
      <c r="G68" s="117">
        <f t="shared" si="10"/>
        <v>332507.22347390122</v>
      </c>
      <c r="H68" s="91"/>
    </row>
    <row r="69" spans="1:8" x14ac:dyDescent="0.3">
      <c r="A69" s="83">
        <f t="shared" si="0"/>
        <v>60</v>
      </c>
      <c r="B69" s="89" t="s">
        <v>180</v>
      </c>
    </row>
    <row r="70" spans="1:8" x14ac:dyDescent="0.3">
      <c r="A70" s="83">
        <f t="shared" si="0"/>
        <v>61</v>
      </c>
      <c r="B70" s="125" t="s">
        <v>181</v>
      </c>
      <c r="C70" s="127">
        <v>-3789.21</v>
      </c>
      <c r="D70" s="127">
        <f>E70-C70</f>
        <v>-3403.7489926532335</v>
      </c>
      <c r="E70" s="127">
        <v>-7192.9589926532335</v>
      </c>
      <c r="F70" s="127">
        <v>0</v>
      </c>
      <c r="G70" s="143">
        <f>E70+F70</f>
        <v>-7192.9589926532335</v>
      </c>
    </row>
    <row r="71" spans="1:8" x14ac:dyDescent="0.3">
      <c r="A71" s="83">
        <f t="shared" si="0"/>
        <v>62</v>
      </c>
      <c r="B71" s="126" t="s">
        <v>182</v>
      </c>
      <c r="C71" s="117">
        <f>C68+C70</f>
        <v>162531.44</v>
      </c>
      <c r="D71" s="117">
        <f>D68+D70</f>
        <v>153792.24926890075</v>
      </c>
      <c r="E71" s="117">
        <f>E68+E70</f>
        <v>343120.73856741952</v>
      </c>
      <c r="F71" s="117">
        <f t="shared" ref="F71:G71" si="11">F68+F70</f>
        <v>-17806.474086171613</v>
      </c>
      <c r="G71" s="117">
        <f t="shared" si="11"/>
        <v>325314.26448124798</v>
      </c>
      <c r="H71" s="91"/>
    </row>
    <row r="72" spans="1:8" x14ac:dyDescent="0.3">
      <c r="A72" s="83">
        <f t="shared" si="0"/>
        <v>63</v>
      </c>
      <c r="B72" s="89"/>
      <c r="G72" s="117">
        <f>G71-E71</f>
        <v>-17806.47408617154</v>
      </c>
    </row>
    <row r="73" spans="1:8" x14ac:dyDescent="0.3">
      <c r="A73" s="83">
        <f t="shared" si="0"/>
        <v>64</v>
      </c>
      <c r="B73" s="124"/>
      <c r="E73" s="128"/>
      <c r="G73" s="129">
        <f>G72/E71</f>
        <v>-5.1895650960988943E-2</v>
      </c>
    </row>
    <row r="74" spans="1:8" x14ac:dyDescent="0.3">
      <c r="B74" s="130"/>
      <c r="E74" s="92"/>
    </row>
    <row r="75" spans="1:8" x14ac:dyDescent="0.3">
      <c r="B75" s="131"/>
      <c r="E75" s="144"/>
    </row>
    <row r="76" spans="1:8" x14ac:dyDescent="0.3">
      <c r="B76" s="133"/>
      <c r="E76" s="92"/>
    </row>
    <row r="77" spans="1:8" x14ac:dyDescent="0.3">
      <c r="B77" s="131"/>
    </row>
    <row r="78" spans="1:8" x14ac:dyDescent="0.3">
      <c r="B78" s="131"/>
    </row>
    <row r="79" spans="1:8" x14ac:dyDescent="0.3">
      <c r="B79" s="131"/>
    </row>
    <row r="80" spans="1:8" x14ac:dyDescent="0.3">
      <c r="B80" s="133"/>
    </row>
    <row r="81" spans="2:2" x14ac:dyDescent="0.3">
      <c r="B81" s="131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</sheetData>
  <pageMargins left="0.7" right="0.7" top="0.75" bottom="0.75" header="0.3" footer="0.3"/>
  <pageSetup scale="75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61E60-3B33-4FBE-8BE9-84498C422212}">
  <sheetPr>
    <pageSetUpPr fitToPage="1"/>
  </sheetPr>
  <dimension ref="A1:I85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1.109375" style="85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203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1875880.7299999997</v>
      </c>
      <c r="D10" s="90"/>
      <c r="E10" s="90">
        <f>C10+D10</f>
        <v>1875880.7299999997</v>
      </c>
      <c r="F10" s="104">
        <v>3821.9027430546353</v>
      </c>
      <c r="G10" s="99">
        <f>E10+F10</f>
        <v>1879702.6327430543</v>
      </c>
    </row>
    <row r="11" spans="1:7" x14ac:dyDescent="0.3">
      <c r="A11" s="83">
        <f>A10+1</f>
        <v>2</v>
      </c>
      <c r="B11" s="89" t="s">
        <v>134</v>
      </c>
      <c r="C11" s="92"/>
      <c r="D11" s="92"/>
      <c r="E11" s="92">
        <f>C11+D11</f>
        <v>0</v>
      </c>
      <c r="F11" s="95">
        <v>0</v>
      </c>
      <c r="G11" s="95">
        <f>E11+F11</f>
        <v>0</v>
      </c>
    </row>
    <row r="12" spans="1:7" x14ac:dyDescent="0.3">
      <c r="A12" s="83">
        <f>A11+1</f>
        <v>3</v>
      </c>
      <c r="B12" s="89" t="s">
        <v>135</v>
      </c>
      <c r="C12" s="93">
        <v>-824778.20000000042</v>
      </c>
      <c r="D12" s="93"/>
      <c r="E12" s="93">
        <f>C12+D12</f>
        <v>-824778.20000000042</v>
      </c>
      <c r="F12" s="107">
        <v>0</v>
      </c>
      <c r="G12" s="107">
        <f>E12+F12</f>
        <v>-824778.20000000042</v>
      </c>
    </row>
    <row r="13" spans="1:7" x14ac:dyDescent="0.3">
      <c r="A13" s="83">
        <f t="shared" ref="A13:A74" si="0">A12+1</f>
        <v>4</v>
      </c>
      <c r="B13" s="89" t="s">
        <v>136</v>
      </c>
      <c r="C13" s="90">
        <f>SUM(C10:C12)</f>
        <v>1051102.5299999993</v>
      </c>
      <c r="D13" s="90">
        <f>SUM(D10:D12)</f>
        <v>0</v>
      </c>
      <c r="E13" s="90">
        <f>SUM(E10:E12)</f>
        <v>1051102.5299999993</v>
      </c>
      <c r="F13" s="99">
        <f>F10+F12</f>
        <v>3821.9027430546353</v>
      </c>
      <c r="G13" s="99">
        <f>SUM(G10:G12)</f>
        <v>1054924.4327430539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1051102.5299999993</v>
      </c>
      <c r="D16" s="90"/>
      <c r="E16" s="90">
        <f>E13</f>
        <v>1051102.5299999993</v>
      </c>
      <c r="F16" s="99">
        <f>F13</f>
        <v>3821.9027430546353</v>
      </c>
      <c r="G16" s="99">
        <f>G13</f>
        <v>1054924.4327430539</v>
      </c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0"/>
      <c r="D19" s="100"/>
      <c r="E19" s="100">
        <f>(1/12)*E62</f>
        <v>34279.940698198196</v>
      </c>
      <c r="F19" s="104">
        <f>(1/12)*F62</f>
        <v>-1377.6758294243245</v>
      </c>
      <c r="G19" s="101">
        <f>(1/12)*G62</f>
        <v>32902.264868773869</v>
      </c>
      <c r="H19" s="91"/>
      <c r="I19" s="91"/>
    </row>
    <row r="20" spans="1:9" x14ac:dyDescent="0.3">
      <c r="A20" s="83">
        <f t="shared" si="0"/>
        <v>11</v>
      </c>
      <c r="B20" s="102" t="s">
        <v>141</v>
      </c>
      <c r="C20" s="92"/>
      <c r="D20" s="100">
        <v>0</v>
      </c>
      <c r="E20" s="100">
        <f>C20+D20</f>
        <v>0</v>
      </c>
      <c r="F20" s="95">
        <v>0</v>
      </c>
      <c r="G20" s="101">
        <f>E20+F20</f>
        <v>0</v>
      </c>
    </row>
    <row r="21" spans="1:9" x14ac:dyDescent="0.3">
      <c r="A21" s="83">
        <f t="shared" si="0"/>
        <v>12</v>
      </c>
      <c r="B21" s="102" t="s">
        <v>142</v>
      </c>
      <c r="C21" s="92"/>
      <c r="D21" s="100">
        <v>0</v>
      </c>
      <c r="E21" s="100">
        <v>22562.304594239071</v>
      </c>
      <c r="F21" s="95">
        <v>0</v>
      </c>
      <c r="G21" s="101">
        <f>E21+F21</f>
        <v>22562.304594239071</v>
      </c>
    </row>
    <row r="22" spans="1:9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0"/>
      <c r="D23" s="100"/>
      <c r="E23" s="100">
        <f>C23+D23</f>
        <v>0</v>
      </c>
      <c r="F23" s="101">
        <v>0</v>
      </c>
      <c r="G23" s="101">
        <f>E23+F23</f>
        <v>0</v>
      </c>
    </row>
    <row r="24" spans="1:9" x14ac:dyDescent="0.3">
      <c r="A24" s="83">
        <f t="shared" si="0"/>
        <v>15</v>
      </c>
      <c r="B24" s="102" t="s">
        <v>145</v>
      </c>
      <c r="C24" s="100"/>
      <c r="D24" s="100">
        <v>0</v>
      </c>
      <c r="E24" s="100">
        <v>-550</v>
      </c>
      <c r="F24" s="106">
        <v>0</v>
      </c>
      <c r="G24" s="101">
        <f>E24+F24</f>
        <v>-550</v>
      </c>
    </row>
    <row r="25" spans="1:9" x14ac:dyDescent="0.3">
      <c r="A25" s="83">
        <f t="shared" si="0"/>
        <v>16</v>
      </c>
      <c r="B25" s="102" t="s">
        <v>146</v>
      </c>
      <c r="C25" s="100"/>
      <c r="D25" s="100">
        <v>0</v>
      </c>
      <c r="E25" s="100">
        <v>-59381.223299999896</v>
      </c>
      <c r="F25" s="106">
        <v>0</v>
      </c>
      <c r="G25" s="101">
        <f>E25+F25</f>
        <v>-59381.223299999896</v>
      </c>
    </row>
    <row r="26" spans="1:9" x14ac:dyDescent="0.3">
      <c r="A26" s="83">
        <f t="shared" si="0"/>
        <v>17</v>
      </c>
      <c r="B26" s="102" t="s">
        <v>147</v>
      </c>
      <c r="C26" s="94"/>
      <c r="D26" s="94">
        <v>0</v>
      </c>
      <c r="E26" s="94">
        <v>-31792.996873033702</v>
      </c>
      <c r="F26" s="107">
        <v>0</v>
      </c>
      <c r="G26" s="108">
        <f>E26+F26</f>
        <v>-31792.996873033702</v>
      </c>
    </row>
    <row r="27" spans="1:9" x14ac:dyDescent="0.3">
      <c r="A27" s="83">
        <f t="shared" si="0"/>
        <v>18</v>
      </c>
      <c r="B27" s="98" t="s">
        <v>148</v>
      </c>
      <c r="C27" s="90">
        <f>SUM(C16:C26)</f>
        <v>1051102.5299999993</v>
      </c>
      <c r="D27" s="90"/>
      <c r="E27" s="90">
        <f>SUM(E16:E26)</f>
        <v>1016220.5551194029</v>
      </c>
      <c r="F27" s="99">
        <f>SUM(F16:F26)</f>
        <v>2444.2269136303107</v>
      </c>
      <c r="G27" s="99">
        <f>SUM(G16:G26)</f>
        <v>1018664.7820330332</v>
      </c>
      <c r="H27" s="91"/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94914.558458999949</v>
      </c>
      <c r="D38" s="90"/>
      <c r="E38" s="90">
        <f>E27*E37</f>
        <v>91764.716127282096</v>
      </c>
      <c r="F38" s="99">
        <f>G38-E38</f>
        <v>220.71369030080677</v>
      </c>
      <c r="G38" s="99">
        <f>G27*G37</f>
        <v>91985.429817582903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1051102.5299999993</v>
      </c>
      <c r="D41" s="90"/>
      <c r="E41" s="90">
        <f t="shared" si="1"/>
        <v>1016220.5551194029</v>
      </c>
      <c r="F41" s="99"/>
      <c r="G41" s="99">
        <f t="shared" ref="G41" si="2">G27</f>
        <v>1018664.7820330332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15617.701831751992</v>
      </c>
      <c r="D43" s="90"/>
      <c r="E43" s="90">
        <f t="shared" si="5"/>
        <v>15099.41149618614</v>
      </c>
      <c r="F43" s="99">
        <f>G43-E43</f>
        <v>36.317301173483429</v>
      </c>
      <c r="G43" s="99">
        <f t="shared" ref="G43" si="6">G41*G42</f>
        <v>15135.728797359623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79296.856627247951</v>
      </c>
      <c r="D45" s="90"/>
      <c r="E45" s="90">
        <f t="shared" si="7"/>
        <v>76665.304631095962</v>
      </c>
      <c r="F45" s="99"/>
      <c r="G45" s="99">
        <f t="shared" ref="G45" si="8">G38-G43</f>
        <v>76849.701020223278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20379.384775354618</v>
      </c>
      <c r="F47" s="99">
        <f>G47-E47</f>
        <v>49.016761666756793</v>
      </c>
      <c r="G47" s="99">
        <f>(G45*G46)*(1/(1-G46))</f>
        <v>20428.401537021375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185</v>
      </c>
      <c r="C50" s="90">
        <v>6099.94</v>
      </c>
      <c r="D50" s="90"/>
      <c r="E50" s="90">
        <f t="shared" ref="E50:E61" si="9">C50+D50</f>
        <v>6099.94</v>
      </c>
      <c r="F50" s="99">
        <v>0</v>
      </c>
      <c r="G50" s="99">
        <f t="shared" ref="G50:G61" si="10">E50+F50</f>
        <v>6099.94</v>
      </c>
    </row>
    <row r="51" spans="1:9" x14ac:dyDescent="0.3">
      <c r="A51" s="83">
        <f t="shared" si="0"/>
        <v>42</v>
      </c>
      <c r="B51" s="125" t="s">
        <v>186</v>
      </c>
      <c r="C51" s="105">
        <v>41029.18</v>
      </c>
      <c r="D51" s="90"/>
      <c r="E51" s="92">
        <f>C51+D51</f>
        <v>41029.18</v>
      </c>
      <c r="F51" s="95">
        <v>0</v>
      </c>
      <c r="G51" s="100">
        <f t="shared" si="10"/>
        <v>41029.18</v>
      </c>
    </row>
    <row r="52" spans="1:9" x14ac:dyDescent="0.3">
      <c r="A52" s="83">
        <f t="shared" si="0"/>
        <v>43</v>
      </c>
      <c r="B52" s="125" t="s">
        <v>187</v>
      </c>
      <c r="C52" s="105">
        <v>36267.230000000003</v>
      </c>
      <c r="D52" s="100"/>
      <c r="E52" s="100">
        <f t="shared" si="9"/>
        <v>36267.230000000003</v>
      </c>
      <c r="F52" s="103">
        <v>0</v>
      </c>
      <c r="G52" s="100">
        <f t="shared" si="10"/>
        <v>36267.230000000003</v>
      </c>
    </row>
    <row r="53" spans="1:9" x14ac:dyDescent="0.3">
      <c r="A53" s="83">
        <f t="shared" si="0"/>
        <v>44</v>
      </c>
      <c r="B53" s="125" t="s">
        <v>188</v>
      </c>
      <c r="C53" s="105">
        <v>11656.3</v>
      </c>
      <c r="D53" s="100"/>
      <c r="E53" s="100">
        <f t="shared" si="9"/>
        <v>11656.3</v>
      </c>
      <c r="F53" s="103">
        <v>0</v>
      </c>
      <c r="G53" s="100">
        <f t="shared" si="10"/>
        <v>11656.3</v>
      </c>
    </row>
    <row r="54" spans="1:9" x14ac:dyDescent="0.3">
      <c r="A54" s="83">
        <f t="shared" si="0"/>
        <v>45</v>
      </c>
      <c r="B54" s="125" t="s">
        <v>189</v>
      </c>
      <c r="C54" s="105">
        <v>221.07</v>
      </c>
      <c r="D54" s="100"/>
      <c r="E54" s="100">
        <f t="shared" si="9"/>
        <v>221.07</v>
      </c>
      <c r="F54" s="103">
        <v>0</v>
      </c>
      <c r="G54" s="100">
        <f t="shared" si="10"/>
        <v>221.07</v>
      </c>
    </row>
    <row r="55" spans="1:9" x14ac:dyDescent="0.3">
      <c r="A55" s="83">
        <f t="shared" si="0"/>
        <v>46</v>
      </c>
      <c r="B55" s="125" t="s">
        <v>190</v>
      </c>
      <c r="C55" s="105">
        <v>188674.04</v>
      </c>
      <c r="D55" s="100"/>
      <c r="E55" s="100">
        <f t="shared" si="9"/>
        <v>188674.04</v>
      </c>
      <c r="F55" s="103">
        <v>0</v>
      </c>
      <c r="G55" s="100">
        <f t="shared" si="10"/>
        <v>188674.04</v>
      </c>
    </row>
    <row r="56" spans="1:9" x14ac:dyDescent="0.3">
      <c r="A56" s="83">
        <f t="shared" si="0"/>
        <v>47</v>
      </c>
      <c r="B56" s="125" t="s">
        <v>191</v>
      </c>
      <c r="C56" s="105"/>
      <c r="D56" s="100"/>
      <c r="E56" s="100">
        <f t="shared" si="9"/>
        <v>0</v>
      </c>
      <c r="F56" s="103">
        <v>0</v>
      </c>
      <c r="G56" s="100">
        <f t="shared" si="10"/>
        <v>0</v>
      </c>
    </row>
    <row r="57" spans="1:9" x14ac:dyDescent="0.3">
      <c r="A57" s="83">
        <f t="shared" si="0"/>
        <v>48</v>
      </c>
      <c r="B57" s="125" t="s">
        <v>192</v>
      </c>
      <c r="C57" s="105">
        <v>3649.13</v>
      </c>
      <c r="D57" s="100"/>
      <c r="E57" s="100">
        <f t="shared" si="9"/>
        <v>3649.13</v>
      </c>
      <c r="F57" s="103">
        <v>0</v>
      </c>
      <c r="G57" s="100">
        <f t="shared" si="10"/>
        <v>3649.13</v>
      </c>
    </row>
    <row r="58" spans="1:9" x14ac:dyDescent="0.3">
      <c r="A58" s="83">
        <f t="shared" si="0"/>
        <v>49</v>
      </c>
      <c r="B58" s="125" t="s">
        <v>193</v>
      </c>
      <c r="C58" s="105"/>
      <c r="D58" s="100">
        <v>2008.7942948402947</v>
      </c>
      <c r="E58" s="100">
        <f t="shared" si="9"/>
        <v>2008.7942948402947</v>
      </c>
      <c r="F58" s="103">
        <v>0</v>
      </c>
      <c r="G58" s="100">
        <f t="shared" si="10"/>
        <v>2008.7942948402947</v>
      </c>
    </row>
    <row r="59" spans="1:9" x14ac:dyDescent="0.3">
      <c r="A59" s="83">
        <f t="shared" si="0"/>
        <v>50</v>
      </c>
      <c r="B59" s="125" t="s">
        <v>194</v>
      </c>
      <c r="C59" s="105">
        <v>3391.87</v>
      </c>
      <c r="D59" s="100"/>
      <c r="E59" s="100">
        <f t="shared" si="9"/>
        <v>3391.87</v>
      </c>
      <c r="F59" s="103">
        <v>0</v>
      </c>
      <c r="G59" s="100">
        <f t="shared" si="10"/>
        <v>3391.87</v>
      </c>
    </row>
    <row r="60" spans="1:9" x14ac:dyDescent="0.3">
      <c r="A60" s="83">
        <f>A59+1</f>
        <v>51</v>
      </c>
      <c r="B60" s="125" t="s">
        <v>195</v>
      </c>
      <c r="C60" s="105">
        <v>6627.79</v>
      </c>
      <c r="D60" s="100"/>
      <c r="E60" s="100">
        <f t="shared" si="9"/>
        <v>6627.79</v>
      </c>
      <c r="F60" s="103">
        <v>0</v>
      </c>
      <c r="G60" s="100">
        <f t="shared" si="10"/>
        <v>6627.79</v>
      </c>
    </row>
    <row r="61" spans="1:9" x14ac:dyDescent="0.3">
      <c r="A61" s="83">
        <f t="shared" si="0"/>
        <v>52</v>
      </c>
      <c r="B61" s="125" t="s">
        <v>196</v>
      </c>
      <c r="C61" s="93">
        <v>6617.75</v>
      </c>
      <c r="D61" s="94">
        <v>105116.19408353807</v>
      </c>
      <c r="E61" s="94">
        <f t="shared" si="9"/>
        <v>111733.94408353807</v>
      </c>
      <c r="F61" s="107">
        <v>-16532.109953091895</v>
      </c>
      <c r="G61" s="94">
        <f t="shared" si="10"/>
        <v>95201.834130446165</v>
      </c>
    </row>
    <row r="62" spans="1:9" x14ac:dyDescent="0.3">
      <c r="A62" s="83">
        <f>A61+1</f>
        <v>53</v>
      </c>
      <c r="B62" s="126" t="s">
        <v>173</v>
      </c>
      <c r="C62" s="90">
        <f>SUM(C50:C61)</f>
        <v>304234.3</v>
      </c>
      <c r="D62" s="90">
        <f>SUM(D50:D61)</f>
        <v>107124.98837837836</v>
      </c>
      <c r="E62" s="90">
        <f>SUM(E50:E61)</f>
        <v>411359.28837837838</v>
      </c>
      <c r="F62" s="90">
        <f>SUM(F50:F61)</f>
        <v>-16532.109953091895</v>
      </c>
      <c r="G62" s="90">
        <f>SUM(G50:G61)</f>
        <v>394827.17842528643</v>
      </c>
      <c r="H62" s="91"/>
      <c r="I62" s="121"/>
    </row>
    <row r="63" spans="1:9" x14ac:dyDescent="0.3">
      <c r="A63" s="83">
        <f t="shared" si="0"/>
        <v>54</v>
      </c>
      <c r="B63" s="124"/>
      <c r="C63" s="100"/>
      <c r="D63" s="100"/>
      <c r="E63" s="100"/>
      <c r="F63" s="100"/>
      <c r="G63" s="100"/>
    </row>
    <row r="64" spans="1:9" x14ac:dyDescent="0.3">
      <c r="A64" s="83">
        <f t="shared" si="0"/>
        <v>55</v>
      </c>
      <c r="B64" s="89" t="s">
        <v>174</v>
      </c>
      <c r="C64" s="90">
        <v>114865.75</v>
      </c>
      <c r="D64" s="90">
        <v>-27611.469054999994</v>
      </c>
      <c r="E64" s="90">
        <f>C64+D64</f>
        <v>87254.280945000006</v>
      </c>
      <c r="F64" s="90">
        <v>123.224515758772</v>
      </c>
      <c r="G64" s="101">
        <f>E64+F64</f>
        <v>87377.505460758781</v>
      </c>
    </row>
    <row r="65" spans="1:8" x14ac:dyDescent="0.3">
      <c r="A65" s="83">
        <f t="shared" si="0"/>
        <v>56</v>
      </c>
      <c r="B65" s="89" t="s">
        <v>175</v>
      </c>
      <c r="C65" s="92">
        <v>8648.42</v>
      </c>
      <c r="D65" s="100">
        <v>10357.880851165719</v>
      </c>
      <c r="E65" s="92">
        <f>C65+D65</f>
        <v>19006.300851165717</v>
      </c>
      <c r="F65" s="100">
        <v>-239.10408244625765</v>
      </c>
      <c r="G65" s="101">
        <f>E65+F65</f>
        <v>18767.196768719459</v>
      </c>
    </row>
    <row r="66" spans="1:8" x14ac:dyDescent="0.3">
      <c r="A66" s="83">
        <f t="shared" si="0"/>
        <v>57</v>
      </c>
      <c r="B66" s="89" t="s">
        <v>176</v>
      </c>
      <c r="C66" s="100"/>
      <c r="D66" s="100"/>
      <c r="E66" s="100">
        <f>E47</f>
        <v>20379.384775354618</v>
      </c>
      <c r="F66" s="100">
        <f>F47</f>
        <v>49.016761666756793</v>
      </c>
      <c r="G66" s="100">
        <f>G47</f>
        <v>20428.401537021375</v>
      </c>
    </row>
    <row r="67" spans="1:8" x14ac:dyDescent="0.3">
      <c r="A67" s="83">
        <f t="shared" si="0"/>
        <v>58</v>
      </c>
      <c r="B67" s="89" t="s">
        <v>177</v>
      </c>
      <c r="C67" s="100"/>
      <c r="D67" s="100"/>
      <c r="E67" s="100">
        <f>E38</f>
        <v>91764.716127282096</v>
      </c>
      <c r="F67" s="101">
        <f>F38</f>
        <v>220.71369030080677</v>
      </c>
      <c r="G67" s="101">
        <f>G38</f>
        <v>91985.429817582903</v>
      </c>
    </row>
    <row r="68" spans="1:8" x14ac:dyDescent="0.3">
      <c r="A68" s="83">
        <f t="shared" si="0"/>
        <v>59</v>
      </c>
      <c r="B68" s="89" t="s">
        <v>178</v>
      </c>
      <c r="C68" s="94"/>
      <c r="D68" s="94"/>
      <c r="E68" s="94"/>
      <c r="F68" s="94">
        <v>0</v>
      </c>
      <c r="G68" s="108">
        <f>E68+F68</f>
        <v>0</v>
      </c>
    </row>
    <row r="69" spans="1:8" x14ac:dyDescent="0.3">
      <c r="A69" s="83">
        <f t="shared" si="0"/>
        <v>60</v>
      </c>
      <c r="B69" s="126" t="s">
        <v>179</v>
      </c>
      <c r="C69" s="117">
        <f>SUM(C62:C68)</f>
        <v>427748.47</v>
      </c>
      <c r="D69" s="117">
        <f>SUM(D62:D68)</f>
        <v>89871.400174544076</v>
      </c>
      <c r="E69" s="117">
        <f>SUM(E62:E68)</f>
        <v>629763.97107718082</v>
      </c>
      <c r="F69" s="117">
        <f t="shared" ref="F69:G69" si="11">SUM(F62:F68)</f>
        <v>-16378.259067811818</v>
      </c>
      <c r="G69" s="117">
        <f t="shared" si="11"/>
        <v>613385.71200936905</v>
      </c>
      <c r="H69" s="91"/>
    </row>
    <row r="70" spans="1:8" x14ac:dyDescent="0.3">
      <c r="A70" s="83">
        <f t="shared" si="0"/>
        <v>61</v>
      </c>
      <c r="B70" s="89" t="s">
        <v>180</v>
      </c>
    </row>
    <row r="71" spans="1:8" x14ac:dyDescent="0.3">
      <c r="A71" s="83">
        <f t="shared" si="0"/>
        <v>62</v>
      </c>
      <c r="B71" s="125" t="s">
        <v>181</v>
      </c>
      <c r="C71" s="127"/>
      <c r="D71" s="127"/>
      <c r="E71" s="127">
        <v>-31031.000866032675</v>
      </c>
      <c r="F71" s="127">
        <v>0</v>
      </c>
      <c r="G71" s="143">
        <f>E71+F71</f>
        <v>-31031.000866032675</v>
      </c>
    </row>
    <row r="72" spans="1:8" x14ac:dyDescent="0.3">
      <c r="A72" s="83">
        <f t="shared" si="0"/>
        <v>63</v>
      </c>
      <c r="B72" s="126" t="s">
        <v>182</v>
      </c>
      <c r="C72" s="117">
        <f>C69+C71</f>
        <v>427748.47</v>
      </c>
      <c r="D72" s="117">
        <f>D69+D71</f>
        <v>89871.400174544076</v>
      </c>
      <c r="E72" s="117">
        <f>E69+E71</f>
        <v>598732.97021114815</v>
      </c>
      <c r="F72" s="117">
        <f t="shared" ref="F72:G72" si="12">F69+F71</f>
        <v>-16378.259067811818</v>
      </c>
      <c r="G72" s="117">
        <f t="shared" si="12"/>
        <v>582354.71114333638</v>
      </c>
      <c r="H72" s="91"/>
    </row>
    <row r="73" spans="1:8" x14ac:dyDescent="0.3">
      <c r="A73" s="83">
        <f t="shared" si="0"/>
        <v>64</v>
      </c>
      <c r="B73" s="89"/>
      <c r="G73" s="117">
        <f>G72-E72</f>
        <v>-16378.25906781177</v>
      </c>
    </row>
    <row r="74" spans="1:8" x14ac:dyDescent="0.3">
      <c r="A74" s="83">
        <f t="shared" si="0"/>
        <v>65</v>
      </c>
      <c r="B74" s="124"/>
      <c r="E74" s="128"/>
      <c r="G74" s="129">
        <f>G73/E72</f>
        <v>-2.7354864159285969E-2</v>
      </c>
    </row>
    <row r="75" spans="1:8" x14ac:dyDescent="0.3">
      <c r="B75" s="130"/>
      <c r="E75" s="92"/>
    </row>
    <row r="76" spans="1:8" x14ac:dyDescent="0.3">
      <c r="B76" s="131"/>
      <c r="E76" s="144"/>
    </row>
    <row r="77" spans="1:8" x14ac:dyDescent="0.3">
      <c r="B77" s="133"/>
      <c r="E77" s="92"/>
    </row>
    <row r="78" spans="1:8" x14ac:dyDescent="0.3">
      <c r="B78" s="131"/>
    </row>
    <row r="79" spans="1:8" x14ac:dyDescent="0.3">
      <c r="B79" s="131"/>
    </row>
    <row r="80" spans="1:8" x14ac:dyDescent="0.3">
      <c r="B80" s="131"/>
    </row>
    <row r="81" spans="2:2" x14ac:dyDescent="0.3">
      <c r="B81" s="133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  <row r="85" spans="2:2" x14ac:dyDescent="0.3">
      <c r="B85" s="131"/>
    </row>
  </sheetData>
  <pageMargins left="0.7" right="0.7" top="0.75" bottom="0.75" header="0.3" footer="0.3"/>
  <pageSetup scale="86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14F9-07BF-4EE6-9C4D-C18D2FC719F8}">
  <sheetPr>
    <pageSetUpPr fitToPage="1"/>
  </sheetPr>
  <dimension ref="A1:I85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3" width="14.21875" style="85" bestFit="1" customWidth="1"/>
    <col min="4" max="5" width="14.21875" style="85" customWidth="1"/>
    <col min="6" max="6" width="10.77734375" style="85" bestFit="1" customWidth="1"/>
    <col min="7" max="7" width="12" style="85" bestFit="1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204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805698.37100000004</v>
      </c>
      <c r="D10" s="90"/>
      <c r="E10" s="90">
        <f>C10+D10</f>
        <v>805698.37100000004</v>
      </c>
      <c r="F10" s="104">
        <v>1719.3383613741721</v>
      </c>
      <c r="G10" s="99">
        <f>E10+F10</f>
        <v>807417.70936137426</v>
      </c>
    </row>
    <row r="11" spans="1:7" x14ac:dyDescent="0.3">
      <c r="A11" s="83">
        <f>A10+1</f>
        <v>2</v>
      </c>
      <c r="B11" s="89" t="s">
        <v>134</v>
      </c>
      <c r="C11" s="92"/>
      <c r="D11" s="92"/>
      <c r="E11" s="92">
        <f>C11+D11</f>
        <v>0</v>
      </c>
      <c r="F11" s="95">
        <v>0</v>
      </c>
      <c r="G11" s="95">
        <f>E11+F11</f>
        <v>0</v>
      </c>
    </row>
    <row r="12" spans="1:7" x14ac:dyDescent="0.3">
      <c r="A12" s="83">
        <f>A11+1</f>
        <v>3</v>
      </c>
      <c r="B12" s="89" t="s">
        <v>135</v>
      </c>
      <c r="C12" s="93"/>
      <c r="D12" s="93"/>
      <c r="E12" s="93">
        <f>C12+D12</f>
        <v>0</v>
      </c>
      <c r="F12" s="107">
        <v>0</v>
      </c>
      <c r="G12" s="107">
        <f>E12+F12</f>
        <v>0</v>
      </c>
    </row>
    <row r="13" spans="1:7" x14ac:dyDescent="0.3">
      <c r="A13" s="83">
        <f t="shared" ref="A13:A74" si="0">A12+1</f>
        <v>4</v>
      </c>
      <c r="B13" s="89" t="s">
        <v>136</v>
      </c>
      <c r="C13" s="90">
        <f>SUM(C10:C12)</f>
        <v>805698.37100000004</v>
      </c>
      <c r="D13" s="90">
        <f>SUM(D10:D12)</f>
        <v>0</v>
      </c>
      <c r="E13" s="90">
        <f>SUM(E10:E12)</f>
        <v>805698.37100000004</v>
      </c>
      <c r="F13" s="99">
        <f>F10+F12</f>
        <v>1719.3383613741721</v>
      </c>
      <c r="G13" s="99">
        <f>SUM(G10:G12)</f>
        <v>807417.70936137426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805698.37100000004</v>
      </c>
      <c r="D16" s="90"/>
      <c r="E16" s="90">
        <f>E13</f>
        <v>805698.37100000004</v>
      </c>
      <c r="F16" s="99">
        <f>F13</f>
        <v>1719.3383613741721</v>
      </c>
      <c r="G16" s="99">
        <f>G13</f>
        <v>807417.70936137426</v>
      </c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0"/>
      <c r="D19" s="100"/>
      <c r="E19" s="100">
        <f>(1/12)*E62</f>
        <v>13746.416599099099</v>
      </c>
      <c r="F19" s="104">
        <f>(1/12)*F62</f>
        <v>-619.76744629928953</v>
      </c>
      <c r="G19" s="101">
        <f>(1/12)*G62</f>
        <v>13126.64915279981</v>
      </c>
      <c r="H19" s="91"/>
      <c r="I19" s="91"/>
    </row>
    <row r="20" spans="1:9" x14ac:dyDescent="0.3">
      <c r="A20" s="83">
        <f t="shared" si="0"/>
        <v>11</v>
      </c>
      <c r="B20" s="102" t="s">
        <v>141</v>
      </c>
      <c r="C20" s="92"/>
      <c r="D20" s="100">
        <v>0</v>
      </c>
      <c r="E20" s="100">
        <f>C20+D20</f>
        <v>0</v>
      </c>
      <c r="F20" s="95">
        <v>0</v>
      </c>
      <c r="G20" s="101">
        <f>E20+F20</f>
        <v>0</v>
      </c>
    </row>
    <row r="21" spans="1:9" x14ac:dyDescent="0.3">
      <c r="A21" s="83">
        <f t="shared" si="0"/>
        <v>12</v>
      </c>
      <c r="B21" s="102" t="s">
        <v>142</v>
      </c>
      <c r="C21" s="92"/>
      <c r="D21" s="100">
        <v>0</v>
      </c>
      <c r="E21" s="100">
        <v>2964.7191545482419</v>
      </c>
      <c r="F21" s="95">
        <v>0</v>
      </c>
      <c r="G21" s="101">
        <f>E21+F21</f>
        <v>2964.7191545482419</v>
      </c>
    </row>
    <row r="22" spans="1:9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0"/>
      <c r="D23" s="100"/>
      <c r="E23" s="100">
        <f>C23+D23</f>
        <v>0</v>
      </c>
      <c r="F23" s="101">
        <v>0</v>
      </c>
      <c r="G23" s="101">
        <f>E23+F23</f>
        <v>0</v>
      </c>
    </row>
    <row r="24" spans="1:9" x14ac:dyDescent="0.3">
      <c r="A24" s="83">
        <f t="shared" si="0"/>
        <v>15</v>
      </c>
      <c r="B24" s="102" t="s">
        <v>145</v>
      </c>
      <c r="C24" s="100"/>
      <c r="D24" s="100">
        <v>0</v>
      </c>
      <c r="E24" s="100">
        <f>C24+D24</f>
        <v>0</v>
      </c>
      <c r="F24" s="106">
        <v>0</v>
      </c>
      <c r="G24" s="101">
        <f>E24+F24</f>
        <v>0</v>
      </c>
    </row>
    <row r="25" spans="1:9" x14ac:dyDescent="0.3">
      <c r="A25" s="83">
        <f t="shared" si="0"/>
        <v>16</v>
      </c>
      <c r="B25" s="102" t="s">
        <v>146</v>
      </c>
      <c r="C25" s="100"/>
      <c r="D25" s="100">
        <v>0</v>
      </c>
      <c r="E25" s="100">
        <v>-10155.233698288826</v>
      </c>
      <c r="F25" s="106">
        <v>0</v>
      </c>
      <c r="G25" s="101">
        <f>E25+F25</f>
        <v>-10155.233698288826</v>
      </c>
    </row>
    <row r="26" spans="1:9" x14ac:dyDescent="0.3">
      <c r="A26" s="83">
        <f t="shared" si="0"/>
        <v>17</v>
      </c>
      <c r="B26" s="102" t="s">
        <v>147</v>
      </c>
      <c r="C26" s="94"/>
      <c r="D26" s="94">
        <v>0</v>
      </c>
      <c r="E26" s="94">
        <v>-16331.427586898359</v>
      </c>
      <c r="F26" s="107">
        <v>0</v>
      </c>
      <c r="G26" s="108">
        <f>E26+F26</f>
        <v>-16331.427586898359</v>
      </c>
    </row>
    <row r="27" spans="1:9" x14ac:dyDescent="0.3">
      <c r="A27" s="83">
        <f t="shared" si="0"/>
        <v>18</v>
      </c>
      <c r="B27" s="98" t="s">
        <v>148</v>
      </c>
      <c r="C27" s="90">
        <f>SUM(C16:C26)</f>
        <v>805698.37100000004</v>
      </c>
      <c r="D27" s="90"/>
      <c r="E27" s="90">
        <f>SUM(E16:E26)</f>
        <v>795922.84546846023</v>
      </c>
      <c r="F27" s="99">
        <f>SUM(F16:F26)</f>
        <v>1099.5709150748826</v>
      </c>
      <c r="G27" s="99">
        <f>SUM(G16:G26)</f>
        <v>797022.41638353525</v>
      </c>
      <c r="H27" s="91"/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72754.562901300014</v>
      </c>
      <c r="D38" s="90"/>
      <c r="E38" s="90">
        <f>E27*E37</f>
        <v>71871.832945801958</v>
      </c>
      <c r="F38" s="99">
        <f>G38-E38</f>
        <v>99.291253631279687</v>
      </c>
      <c r="G38" s="99">
        <f>G27*G37</f>
        <v>71971.124199433238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805698.37100000004</v>
      </c>
      <c r="D41" s="90"/>
      <c r="E41" s="90">
        <f t="shared" si="1"/>
        <v>795922.84546846023</v>
      </c>
      <c r="F41" s="99"/>
      <c r="G41" s="99">
        <f t="shared" ref="G41" si="2">G27</f>
        <v>797022.41638353525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11971.388675666403</v>
      </c>
      <c r="D43" s="90"/>
      <c r="E43" s="90">
        <f t="shared" si="5"/>
        <v>11826.140007108572</v>
      </c>
      <c r="F43" s="99">
        <f>G43-E43</f>
        <v>16.337864484550664</v>
      </c>
      <c r="G43" s="99">
        <f t="shared" ref="G43" si="6">G41*G42</f>
        <v>11842.477871593122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60783.174225633615</v>
      </c>
      <c r="D45" s="90"/>
      <c r="E45" s="90">
        <f t="shared" si="7"/>
        <v>60045.692938693384</v>
      </c>
      <c r="F45" s="99"/>
      <c r="G45" s="99">
        <f t="shared" ref="G45" si="8">G38-G43</f>
        <v>60128.646327840113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15961.513312817226</v>
      </c>
      <c r="F47" s="99">
        <f>G47-E47</f>
        <v>22.050900912421639</v>
      </c>
      <c r="G47" s="99">
        <f>(G45*G46)*(1/(1-G46))</f>
        <v>15983.564213729647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185</v>
      </c>
      <c r="C50" s="90">
        <v>0</v>
      </c>
      <c r="D50" s="90"/>
      <c r="E50" s="90">
        <f t="shared" ref="E50:E61" si="9">C50+D50</f>
        <v>0</v>
      </c>
      <c r="F50" s="99">
        <v>0</v>
      </c>
      <c r="G50" s="99">
        <f t="shared" ref="G50:G61" si="10">E50+F50</f>
        <v>0</v>
      </c>
    </row>
    <row r="51" spans="1:9" x14ac:dyDescent="0.3">
      <c r="A51" s="83">
        <f t="shared" si="0"/>
        <v>42</v>
      </c>
      <c r="B51" s="125" t="s">
        <v>186</v>
      </c>
      <c r="C51" s="105">
        <v>15056.73</v>
      </c>
      <c r="D51" s="90"/>
      <c r="E51" s="92">
        <f>C51+D51</f>
        <v>15056.73</v>
      </c>
      <c r="F51" s="95">
        <v>0</v>
      </c>
      <c r="G51" s="100">
        <f t="shared" si="10"/>
        <v>15056.73</v>
      </c>
    </row>
    <row r="52" spans="1:9" x14ac:dyDescent="0.3">
      <c r="A52" s="83">
        <f t="shared" si="0"/>
        <v>43</v>
      </c>
      <c r="B52" s="125" t="s">
        <v>187</v>
      </c>
      <c r="C52" s="105">
        <v>10404.34</v>
      </c>
      <c r="D52" s="100"/>
      <c r="E52" s="100">
        <f t="shared" si="9"/>
        <v>10404.34</v>
      </c>
      <c r="F52" s="103">
        <v>0</v>
      </c>
      <c r="G52" s="100">
        <f t="shared" si="10"/>
        <v>10404.34</v>
      </c>
    </row>
    <row r="53" spans="1:9" x14ac:dyDescent="0.3">
      <c r="A53" s="83">
        <f t="shared" si="0"/>
        <v>44</v>
      </c>
      <c r="B53" s="125" t="s">
        <v>188</v>
      </c>
      <c r="C53" s="105">
        <v>6241.5</v>
      </c>
      <c r="D53" s="100"/>
      <c r="E53" s="100">
        <f t="shared" si="9"/>
        <v>6241.5</v>
      </c>
      <c r="F53" s="103">
        <v>0</v>
      </c>
      <c r="G53" s="100">
        <f t="shared" si="10"/>
        <v>6241.5</v>
      </c>
    </row>
    <row r="54" spans="1:9" x14ac:dyDescent="0.3">
      <c r="A54" s="83">
        <f t="shared" si="0"/>
        <v>45</v>
      </c>
      <c r="B54" s="125" t="s">
        <v>189</v>
      </c>
      <c r="C54" s="105"/>
      <c r="D54" s="100"/>
      <c r="E54" s="100">
        <f t="shared" si="9"/>
        <v>0</v>
      </c>
      <c r="F54" s="103">
        <v>0</v>
      </c>
      <c r="G54" s="100">
        <f t="shared" si="10"/>
        <v>0</v>
      </c>
    </row>
    <row r="55" spans="1:9" x14ac:dyDescent="0.3">
      <c r="A55" s="83">
        <f t="shared" si="0"/>
        <v>46</v>
      </c>
      <c r="B55" s="125" t="s">
        <v>190</v>
      </c>
      <c r="C55" s="105">
        <v>72832.02</v>
      </c>
      <c r="D55" s="100"/>
      <c r="E55" s="100">
        <f t="shared" si="9"/>
        <v>72832.02</v>
      </c>
      <c r="F55" s="103">
        <v>0</v>
      </c>
      <c r="G55" s="100">
        <f t="shared" si="10"/>
        <v>72832.02</v>
      </c>
    </row>
    <row r="56" spans="1:9" x14ac:dyDescent="0.3">
      <c r="A56" s="83">
        <f t="shared" si="0"/>
        <v>47</v>
      </c>
      <c r="B56" s="125" t="s">
        <v>191</v>
      </c>
      <c r="C56" s="105"/>
      <c r="D56" s="100"/>
      <c r="E56" s="100">
        <f t="shared" si="9"/>
        <v>0</v>
      </c>
      <c r="F56" s="103">
        <v>0</v>
      </c>
      <c r="G56" s="100">
        <f t="shared" si="10"/>
        <v>0</v>
      </c>
    </row>
    <row r="57" spans="1:9" x14ac:dyDescent="0.3">
      <c r="A57" s="83">
        <f t="shared" si="0"/>
        <v>48</v>
      </c>
      <c r="B57" s="125" t="s">
        <v>192</v>
      </c>
      <c r="C57" s="105">
        <v>1190.3800000000001</v>
      </c>
      <c r="D57" s="100"/>
      <c r="E57" s="100">
        <f t="shared" si="9"/>
        <v>1190.3800000000001</v>
      </c>
      <c r="F57" s="103">
        <v>0</v>
      </c>
      <c r="G57" s="100">
        <f t="shared" si="10"/>
        <v>1190.3800000000001</v>
      </c>
    </row>
    <row r="58" spans="1:9" x14ac:dyDescent="0.3">
      <c r="A58" s="83">
        <f t="shared" si="0"/>
        <v>49</v>
      </c>
      <c r="B58" s="125" t="s">
        <v>193</v>
      </c>
      <c r="C58" s="105"/>
      <c r="D58" s="100">
        <v>903.68523832923836</v>
      </c>
      <c r="E58" s="100">
        <f t="shared" si="9"/>
        <v>903.68523832923836</v>
      </c>
      <c r="F58" s="103">
        <v>0</v>
      </c>
      <c r="G58" s="100">
        <f t="shared" si="10"/>
        <v>903.68523832923836</v>
      </c>
    </row>
    <row r="59" spans="1:9" x14ac:dyDescent="0.3">
      <c r="A59" s="83">
        <f t="shared" si="0"/>
        <v>50</v>
      </c>
      <c r="B59" s="125" t="s">
        <v>194</v>
      </c>
      <c r="C59" s="105">
        <v>1539.32</v>
      </c>
      <c r="D59" s="100"/>
      <c r="E59" s="100">
        <f t="shared" si="9"/>
        <v>1539.32</v>
      </c>
      <c r="F59" s="103">
        <v>0</v>
      </c>
      <c r="G59" s="100">
        <f t="shared" si="10"/>
        <v>1539.32</v>
      </c>
    </row>
    <row r="60" spans="1:9" x14ac:dyDescent="0.3">
      <c r="A60" s="83">
        <f>A59+1</f>
        <v>51</v>
      </c>
      <c r="B60" s="125" t="s">
        <v>195</v>
      </c>
      <c r="C60" s="105">
        <v>6963.36</v>
      </c>
      <c r="D60" s="100"/>
      <c r="E60" s="100">
        <f t="shared" si="9"/>
        <v>6963.36</v>
      </c>
      <c r="F60" s="103">
        <v>0</v>
      </c>
      <c r="G60" s="100">
        <f t="shared" si="10"/>
        <v>6963.36</v>
      </c>
    </row>
    <row r="61" spans="1:9" x14ac:dyDescent="0.3">
      <c r="A61" s="83">
        <f t="shared" si="0"/>
        <v>52</v>
      </c>
      <c r="B61" s="125" t="s">
        <v>196</v>
      </c>
      <c r="C61" s="93">
        <v>2415.04</v>
      </c>
      <c r="D61" s="94">
        <v>47410.623950859954</v>
      </c>
      <c r="E61" s="94">
        <f t="shared" si="9"/>
        <v>49825.663950859955</v>
      </c>
      <c r="F61" s="107">
        <v>-7437.2093555914753</v>
      </c>
      <c r="G61" s="94">
        <f t="shared" si="10"/>
        <v>42388.454595268478</v>
      </c>
    </row>
    <row r="62" spans="1:9" x14ac:dyDescent="0.3">
      <c r="A62" s="83">
        <f>A61+1</f>
        <v>53</v>
      </c>
      <c r="B62" s="126" t="s">
        <v>173</v>
      </c>
      <c r="C62" s="90">
        <f>SUM(C50:C61)</f>
        <v>116642.69</v>
      </c>
      <c r="D62" s="90">
        <f>SUM(D50:D61)</f>
        <v>48314.309189189189</v>
      </c>
      <c r="E62" s="90">
        <f>SUM(E50:E61)</f>
        <v>164956.9991891892</v>
      </c>
      <c r="F62" s="90">
        <f>SUM(F50:F61)</f>
        <v>-7437.2093555914753</v>
      </c>
      <c r="G62" s="90">
        <f>SUM(G50:G61)</f>
        <v>157519.78983359772</v>
      </c>
      <c r="H62" s="91"/>
      <c r="I62" s="121"/>
    </row>
    <row r="63" spans="1:9" x14ac:dyDescent="0.3">
      <c r="A63" s="83">
        <f t="shared" si="0"/>
        <v>54</v>
      </c>
      <c r="B63" s="124"/>
      <c r="C63" s="100"/>
      <c r="D63" s="100"/>
      <c r="E63" s="100"/>
      <c r="F63" s="100"/>
      <c r="G63" s="100"/>
    </row>
    <row r="64" spans="1:9" x14ac:dyDescent="0.3">
      <c r="A64" s="83">
        <f t="shared" si="0"/>
        <v>55</v>
      </c>
      <c r="B64" s="89" t="s">
        <v>174</v>
      </c>
      <c r="C64" s="90">
        <v>31892.57</v>
      </c>
      <c r="D64" s="90">
        <v>-31892.57</v>
      </c>
      <c r="E64" s="90">
        <f>C64+D64</f>
        <v>0</v>
      </c>
      <c r="F64" s="90">
        <v>55.434335002591204</v>
      </c>
      <c r="G64" s="101">
        <f>E64+F64</f>
        <v>55.434335002591204</v>
      </c>
    </row>
    <row r="65" spans="1:8" x14ac:dyDescent="0.3">
      <c r="A65" s="83">
        <f t="shared" si="0"/>
        <v>56</v>
      </c>
      <c r="B65" s="89" t="s">
        <v>175</v>
      </c>
      <c r="C65" s="92">
        <v>1422.27</v>
      </c>
      <c r="D65" s="100">
        <v>3542.3690986618171</v>
      </c>
      <c r="E65" s="92">
        <f>C65+D65</f>
        <v>4964.6390986618171</v>
      </c>
      <c r="F65" s="100">
        <v>-107.56443817365478</v>
      </c>
      <c r="G65" s="101">
        <f>E65+F65</f>
        <v>4857.0746604881624</v>
      </c>
    </row>
    <row r="66" spans="1:8" x14ac:dyDescent="0.3">
      <c r="A66" s="83">
        <f t="shared" si="0"/>
        <v>57</v>
      </c>
      <c r="B66" s="89" t="s">
        <v>176</v>
      </c>
      <c r="C66" s="100"/>
      <c r="D66" s="100"/>
      <c r="E66" s="100">
        <f>E47</f>
        <v>15961.513312817226</v>
      </c>
      <c r="F66" s="100">
        <f>F47</f>
        <v>22.050900912421639</v>
      </c>
      <c r="G66" s="100">
        <f>G47</f>
        <v>15983.564213729647</v>
      </c>
    </row>
    <row r="67" spans="1:8" x14ac:dyDescent="0.3">
      <c r="A67" s="83">
        <f t="shared" si="0"/>
        <v>58</v>
      </c>
      <c r="B67" s="89" t="s">
        <v>177</v>
      </c>
      <c r="C67" s="100"/>
      <c r="D67" s="100"/>
      <c r="E67" s="100">
        <f>E38</f>
        <v>71871.832945801958</v>
      </c>
      <c r="F67" s="101">
        <f>F38</f>
        <v>99.291253631279687</v>
      </c>
      <c r="G67" s="101">
        <f>G38</f>
        <v>71971.124199433238</v>
      </c>
    </row>
    <row r="68" spans="1:8" x14ac:dyDescent="0.3">
      <c r="A68" s="83">
        <f t="shared" si="0"/>
        <v>59</v>
      </c>
      <c r="B68" s="89" t="s">
        <v>178</v>
      </c>
      <c r="C68" s="94"/>
      <c r="D68" s="94"/>
      <c r="E68" s="94"/>
      <c r="F68" s="94">
        <v>0</v>
      </c>
      <c r="G68" s="108">
        <f>E68+F68</f>
        <v>0</v>
      </c>
    </row>
    <row r="69" spans="1:8" x14ac:dyDescent="0.3">
      <c r="A69" s="83">
        <f t="shared" si="0"/>
        <v>60</v>
      </c>
      <c r="B69" s="126" t="s">
        <v>179</v>
      </c>
      <c r="C69" s="117">
        <f>SUM(C62:C68)</f>
        <v>149957.53</v>
      </c>
      <c r="D69" s="117">
        <f>SUM(D62:D68)</f>
        <v>19964.108287851006</v>
      </c>
      <c r="E69" s="117">
        <f>SUM(E62:E68)</f>
        <v>257754.98454647019</v>
      </c>
      <c r="F69" s="117">
        <f t="shared" ref="F69:G69" si="11">SUM(F62:F68)</f>
        <v>-7367.9973042188376</v>
      </c>
      <c r="G69" s="117">
        <f t="shared" si="11"/>
        <v>250386.98724225134</v>
      </c>
      <c r="H69" s="91"/>
    </row>
    <row r="70" spans="1:8" x14ac:dyDescent="0.3">
      <c r="A70" s="83">
        <f t="shared" si="0"/>
        <v>61</v>
      </c>
      <c r="B70" s="89" t="s">
        <v>180</v>
      </c>
    </row>
    <row r="71" spans="1:8" x14ac:dyDescent="0.3">
      <c r="A71" s="83">
        <f t="shared" si="0"/>
        <v>62</v>
      </c>
      <c r="B71" s="125" t="s">
        <v>181</v>
      </c>
      <c r="C71" s="127"/>
      <c r="D71" s="127"/>
      <c r="E71" s="127">
        <v>-4810.3515253133719</v>
      </c>
      <c r="F71" s="127">
        <v>0</v>
      </c>
      <c r="G71" s="143">
        <f>E71+F71</f>
        <v>-4810.3515253133719</v>
      </c>
    </row>
    <row r="72" spans="1:8" x14ac:dyDescent="0.3">
      <c r="A72" s="83">
        <f t="shared" si="0"/>
        <v>63</v>
      </c>
      <c r="B72" s="126" t="s">
        <v>182</v>
      </c>
      <c r="C72" s="117">
        <f>C69+C71</f>
        <v>149957.53</v>
      </c>
      <c r="D72" s="117">
        <f>D69+D71</f>
        <v>19964.108287851006</v>
      </c>
      <c r="E72" s="117">
        <f>E69+E71</f>
        <v>252944.63302115683</v>
      </c>
      <c r="F72" s="117">
        <f t="shared" ref="F72:G72" si="12">F69+F71</f>
        <v>-7367.9973042188376</v>
      </c>
      <c r="G72" s="117">
        <f t="shared" si="12"/>
        <v>245576.63571693798</v>
      </c>
      <c r="H72" s="91"/>
    </row>
    <row r="73" spans="1:8" x14ac:dyDescent="0.3">
      <c r="A73" s="83">
        <f t="shared" si="0"/>
        <v>64</v>
      </c>
      <c r="B73" s="89"/>
      <c r="G73" s="117">
        <f>G72-E72</f>
        <v>-7367.9973042188503</v>
      </c>
    </row>
    <row r="74" spans="1:8" x14ac:dyDescent="0.3">
      <c r="A74" s="83">
        <f t="shared" si="0"/>
        <v>65</v>
      </c>
      <c r="B74" s="124"/>
      <c r="E74" s="128"/>
      <c r="G74" s="129">
        <f>G73/E72</f>
        <v>-2.9128893608913124E-2</v>
      </c>
    </row>
    <row r="75" spans="1:8" x14ac:dyDescent="0.3">
      <c r="B75" s="130"/>
      <c r="E75" s="92"/>
    </row>
    <row r="76" spans="1:8" x14ac:dyDescent="0.3">
      <c r="B76" s="131"/>
      <c r="E76" s="144"/>
    </row>
    <row r="77" spans="1:8" x14ac:dyDescent="0.3">
      <c r="B77" s="133"/>
      <c r="E77" s="92"/>
    </row>
    <row r="78" spans="1:8" x14ac:dyDescent="0.3">
      <c r="B78" s="131"/>
    </row>
    <row r="79" spans="1:8" x14ac:dyDescent="0.3">
      <c r="B79" s="131"/>
    </row>
    <row r="80" spans="1:8" x14ac:dyDescent="0.3">
      <c r="B80" s="131"/>
    </row>
    <row r="81" spans="2:2" x14ac:dyDescent="0.3">
      <c r="B81" s="133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  <row r="85" spans="2:2" x14ac:dyDescent="0.3">
      <c r="B85" s="131"/>
    </row>
  </sheetData>
  <pageMargins left="0.7" right="0.7" top="0.75" bottom="0.75" header="0.3" footer="0.3"/>
  <pageSetup scale="79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9697-F132-4752-96D5-381DB411C94E}">
  <sheetPr>
    <pageSetUpPr fitToPage="1"/>
  </sheetPr>
  <dimension ref="A1:H85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1" style="85" customWidth="1"/>
    <col min="8" max="8" width="10.5546875" style="85" bestFit="1" customWidth="1"/>
    <col min="9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205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314109</v>
      </c>
      <c r="D10" s="90"/>
      <c r="E10" s="90">
        <f>C10+D10</f>
        <v>314109</v>
      </c>
      <c r="F10" s="104">
        <v>1491.4742411920529</v>
      </c>
      <c r="G10" s="99">
        <f>E10+F10</f>
        <v>315600.47424119205</v>
      </c>
    </row>
    <row r="11" spans="1:7" x14ac:dyDescent="0.3">
      <c r="A11" s="83">
        <f>A10+1</f>
        <v>2</v>
      </c>
      <c r="B11" s="89" t="s">
        <v>134</v>
      </c>
      <c r="C11" s="92">
        <v>-14299.999999999998</v>
      </c>
      <c r="D11" s="92"/>
      <c r="E11" s="92">
        <f>C11+D11</f>
        <v>-14299.999999999998</v>
      </c>
      <c r="F11" s="95">
        <v>0</v>
      </c>
      <c r="G11" s="95">
        <f>E11+F11</f>
        <v>-14299.999999999998</v>
      </c>
    </row>
    <row r="12" spans="1:7" x14ac:dyDescent="0.3">
      <c r="A12" s="83">
        <f>A11+1</f>
        <v>3</v>
      </c>
      <c r="B12" s="89" t="s">
        <v>135</v>
      </c>
      <c r="C12" s="93">
        <v>-89321.12</v>
      </c>
      <c r="D12" s="93"/>
      <c r="E12" s="93">
        <f>C12+D12</f>
        <v>-89321.12</v>
      </c>
      <c r="F12" s="107">
        <v>0</v>
      </c>
      <c r="G12" s="107">
        <f>E12+F12</f>
        <v>-89321.12</v>
      </c>
    </row>
    <row r="13" spans="1:7" x14ac:dyDescent="0.3">
      <c r="A13" s="83">
        <f t="shared" ref="A13:A74" si="0">A12+1</f>
        <v>4</v>
      </c>
      <c r="B13" s="89" t="s">
        <v>136</v>
      </c>
      <c r="C13" s="90">
        <f>SUM(C10:C12)</f>
        <v>210487.88</v>
      </c>
      <c r="D13" s="90">
        <f>SUM(D10:D12)</f>
        <v>0</v>
      </c>
      <c r="E13" s="90">
        <f>SUM(E10:E12)</f>
        <v>210487.88</v>
      </c>
      <c r="F13" s="99">
        <f>F10+F12</f>
        <v>1491.4742411920529</v>
      </c>
      <c r="G13" s="99">
        <f>SUM(G10:G12)</f>
        <v>211979.35424119205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210487.88</v>
      </c>
      <c r="D16" s="90"/>
      <c r="E16" s="90">
        <f>E13</f>
        <v>210487.88</v>
      </c>
      <c r="F16" s="99">
        <f>F13</f>
        <v>1491.4742411920529</v>
      </c>
      <c r="G16" s="99">
        <f>G13</f>
        <v>211979.35424119205</v>
      </c>
    </row>
    <row r="17" spans="1:8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8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8" x14ac:dyDescent="0.3">
      <c r="A19" s="83">
        <f t="shared" si="0"/>
        <v>10</v>
      </c>
      <c r="B19" s="102" t="s">
        <v>140</v>
      </c>
      <c r="C19" s="100"/>
      <c r="D19" s="100"/>
      <c r="E19" s="100">
        <f>(1/12)*E62</f>
        <v>12084.024459459462</v>
      </c>
      <c r="F19" s="104">
        <f>(1/12)*F62</f>
        <v>-537.62959197046814</v>
      </c>
      <c r="G19" s="101">
        <f>(1/12)*G62</f>
        <v>11546.394867488993</v>
      </c>
      <c r="H19" s="91"/>
    </row>
    <row r="20" spans="1:8" x14ac:dyDescent="0.3">
      <c r="A20" s="83">
        <f t="shared" si="0"/>
        <v>11</v>
      </c>
      <c r="B20" s="102" t="s">
        <v>141</v>
      </c>
      <c r="C20" s="92"/>
      <c r="D20" s="100">
        <v>0</v>
      </c>
      <c r="E20" s="100">
        <f>C20+D20</f>
        <v>0</v>
      </c>
      <c r="F20" s="95">
        <v>0</v>
      </c>
      <c r="G20" s="101">
        <f>E20+F20</f>
        <v>0</v>
      </c>
    </row>
    <row r="21" spans="1:8" x14ac:dyDescent="0.3">
      <c r="A21" s="83">
        <f t="shared" si="0"/>
        <v>12</v>
      </c>
      <c r="B21" s="102" t="s">
        <v>142</v>
      </c>
      <c r="C21" s="92"/>
      <c r="D21" s="100">
        <v>0</v>
      </c>
      <c r="E21" s="100">
        <v>3188.7490349000509</v>
      </c>
      <c r="F21" s="95">
        <v>0</v>
      </c>
      <c r="G21" s="101">
        <f>E21+F21</f>
        <v>3188.7490349000509</v>
      </c>
    </row>
    <row r="22" spans="1:8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8" x14ac:dyDescent="0.3">
      <c r="A23" s="83">
        <f t="shared" si="0"/>
        <v>14</v>
      </c>
      <c r="B23" s="102" t="s">
        <v>144</v>
      </c>
      <c r="C23" s="100"/>
      <c r="D23" s="100"/>
      <c r="E23" s="100">
        <f>C23+D23</f>
        <v>0</v>
      </c>
      <c r="F23" s="101">
        <v>0</v>
      </c>
      <c r="G23" s="101">
        <f>E23+F23</f>
        <v>0</v>
      </c>
    </row>
    <row r="24" spans="1:8" x14ac:dyDescent="0.3">
      <c r="A24" s="83">
        <f t="shared" si="0"/>
        <v>15</v>
      </c>
      <c r="B24" s="102" t="s">
        <v>145</v>
      </c>
      <c r="C24" s="100"/>
      <c r="D24" s="100">
        <v>0</v>
      </c>
      <c r="E24" s="100">
        <v>-5200</v>
      </c>
      <c r="F24" s="106">
        <v>0</v>
      </c>
      <c r="G24" s="101">
        <f>E24+F24</f>
        <v>-5200</v>
      </c>
    </row>
    <row r="25" spans="1:8" x14ac:dyDescent="0.3">
      <c r="A25" s="83">
        <f t="shared" si="0"/>
        <v>16</v>
      </c>
      <c r="B25" s="102" t="s">
        <v>146</v>
      </c>
      <c r="C25" s="100"/>
      <c r="D25" s="100">
        <v>0</v>
      </c>
      <c r="E25" s="100">
        <v>-23606.979900000013</v>
      </c>
      <c r="F25" s="106">
        <v>0</v>
      </c>
      <c r="G25" s="101">
        <f>E25+F25</f>
        <v>-23606.979900000013</v>
      </c>
    </row>
    <row r="26" spans="1:8" x14ac:dyDescent="0.3">
      <c r="A26" s="83">
        <f t="shared" si="0"/>
        <v>17</v>
      </c>
      <c r="B26" s="102" t="s">
        <v>147</v>
      </c>
      <c r="C26" s="94"/>
      <c r="D26" s="94">
        <v>0</v>
      </c>
      <c r="E26" s="94">
        <v>-5332.79301809154</v>
      </c>
      <c r="F26" s="107">
        <v>0</v>
      </c>
      <c r="G26" s="108">
        <f>E26+F26</f>
        <v>-5332.79301809154</v>
      </c>
    </row>
    <row r="27" spans="1:8" x14ac:dyDescent="0.3">
      <c r="A27" s="83">
        <f t="shared" si="0"/>
        <v>18</v>
      </c>
      <c r="B27" s="98" t="s">
        <v>148</v>
      </c>
      <c r="C27" s="90">
        <f>SUM(C16:C26)</f>
        <v>210487.88</v>
      </c>
      <c r="D27" s="90"/>
      <c r="E27" s="90">
        <f>SUM(E16:E26)</f>
        <v>191620.88057626798</v>
      </c>
      <c r="F27" s="99">
        <f>SUM(F16:F26)</f>
        <v>953.84464922158475</v>
      </c>
      <c r="G27" s="99">
        <f>SUM(G16:G26)</f>
        <v>192574.72522548956</v>
      </c>
    </row>
    <row r="28" spans="1:8" x14ac:dyDescent="0.3">
      <c r="A28" s="83">
        <f t="shared" si="0"/>
        <v>19</v>
      </c>
      <c r="B28" s="98"/>
    </row>
    <row r="29" spans="1:8" x14ac:dyDescent="0.3">
      <c r="A29" s="83">
        <f t="shared" si="0"/>
        <v>20</v>
      </c>
      <c r="B29" s="85" t="s">
        <v>149</v>
      </c>
    </row>
    <row r="30" spans="1:8" x14ac:dyDescent="0.3">
      <c r="A30" s="83">
        <f t="shared" si="0"/>
        <v>21</v>
      </c>
      <c r="B30" s="98" t="s">
        <v>150</v>
      </c>
    </row>
    <row r="31" spans="1:8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8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7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7" x14ac:dyDescent="0.3">
      <c r="A34" s="83">
        <f t="shared" si="0"/>
        <v>25</v>
      </c>
      <c r="B34" s="98" t="s">
        <v>153</v>
      </c>
    </row>
    <row r="35" spans="1:7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7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7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7" x14ac:dyDescent="0.3">
      <c r="A38" s="83">
        <f t="shared" si="0"/>
        <v>29</v>
      </c>
      <c r="B38" s="98" t="s">
        <v>155</v>
      </c>
      <c r="C38" s="90">
        <f>C27*C37</f>
        <v>19007.055564000002</v>
      </c>
      <c r="D38" s="90"/>
      <c r="E38" s="90">
        <f>E27*E37</f>
        <v>17303.365516037</v>
      </c>
      <c r="F38" s="99">
        <f>G38-E38</f>
        <v>86.132171824709076</v>
      </c>
      <c r="G38" s="99">
        <f>G27*G37</f>
        <v>17389.497687861709</v>
      </c>
    </row>
    <row r="39" spans="1:7" x14ac:dyDescent="0.3">
      <c r="A39" s="83">
        <f t="shared" si="0"/>
        <v>30</v>
      </c>
      <c r="B39" s="118"/>
    </row>
    <row r="40" spans="1:7" x14ac:dyDescent="0.3">
      <c r="A40" s="83">
        <f t="shared" si="0"/>
        <v>31</v>
      </c>
      <c r="B40" s="119" t="s">
        <v>156</v>
      </c>
    </row>
    <row r="41" spans="1:7" x14ac:dyDescent="0.3">
      <c r="A41" s="83">
        <f t="shared" si="0"/>
        <v>32</v>
      </c>
      <c r="B41" s="98" t="s">
        <v>148</v>
      </c>
      <c r="C41" s="90">
        <f t="shared" ref="C41:E41" si="1">C27</f>
        <v>210487.88</v>
      </c>
      <c r="D41" s="90"/>
      <c r="E41" s="90">
        <f t="shared" si="1"/>
        <v>191620.88057626798</v>
      </c>
      <c r="F41" s="99"/>
      <c r="G41" s="99">
        <f t="shared" ref="G41" si="2">G27</f>
        <v>192574.72522548956</v>
      </c>
    </row>
    <row r="42" spans="1:7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7" x14ac:dyDescent="0.3">
      <c r="A43" s="83">
        <f t="shared" si="0"/>
        <v>34</v>
      </c>
      <c r="B43" s="98" t="s">
        <v>158</v>
      </c>
      <c r="C43" s="90">
        <f t="shared" ref="C43:E43" si="5">C41*C42</f>
        <v>3127.5131161920008</v>
      </c>
      <c r="D43" s="90"/>
      <c r="E43" s="90">
        <f t="shared" si="5"/>
        <v>2847.1796919544208</v>
      </c>
      <c r="F43" s="99">
        <f>G43-E43</f>
        <v>14.172605335993467</v>
      </c>
      <c r="G43" s="99">
        <f t="shared" ref="G43" si="6">G41*G42</f>
        <v>2861.3522972904143</v>
      </c>
    </row>
    <row r="44" spans="1:7" x14ac:dyDescent="0.3">
      <c r="A44" s="83">
        <f t="shared" si="0"/>
        <v>35</v>
      </c>
      <c r="B44" s="98"/>
    </row>
    <row r="45" spans="1:7" x14ac:dyDescent="0.3">
      <c r="A45" s="83">
        <f t="shared" si="0"/>
        <v>36</v>
      </c>
      <c r="B45" s="98" t="s">
        <v>159</v>
      </c>
      <c r="C45" s="90">
        <f t="shared" ref="C45:E45" si="7">C38-C43</f>
        <v>15879.542447808002</v>
      </c>
      <c r="D45" s="90"/>
      <c r="E45" s="90">
        <f t="shared" si="7"/>
        <v>14456.185824082579</v>
      </c>
      <c r="F45" s="99"/>
      <c r="G45" s="99">
        <f t="shared" ref="G45" si="8">G38-G43</f>
        <v>14528.145390571295</v>
      </c>
    </row>
    <row r="46" spans="1:7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7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3842.7835734903051</v>
      </c>
      <c r="F47" s="99">
        <f>G47-E47</f>
        <v>19.128492357760024</v>
      </c>
      <c r="G47" s="99">
        <f>(G45*G46)*(1/(1-G46))</f>
        <v>3861.9120658480651</v>
      </c>
    </row>
    <row r="48" spans="1:7" x14ac:dyDescent="0.3">
      <c r="A48" s="83">
        <f t="shared" si="0"/>
        <v>39</v>
      </c>
      <c r="B48" s="118"/>
      <c r="E48" s="121"/>
    </row>
    <row r="49" spans="1:8" x14ac:dyDescent="0.3">
      <c r="A49" s="83">
        <f t="shared" si="0"/>
        <v>40</v>
      </c>
      <c r="B49" s="124" t="s">
        <v>161</v>
      </c>
    </row>
    <row r="50" spans="1:8" x14ac:dyDescent="0.3">
      <c r="A50" s="83">
        <f t="shared" si="0"/>
        <v>41</v>
      </c>
      <c r="B50" s="125" t="s">
        <v>185</v>
      </c>
      <c r="C50" s="90">
        <v>0</v>
      </c>
      <c r="D50" s="90"/>
      <c r="E50" s="90">
        <f t="shared" ref="E50:E61" si="9">C50+D50</f>
        <v>0</v>
      </c>
      <c r="F50" s="99">
        <v>0</v>
      </c>
      <c r="G50" s="99">
        <f t="shared" ref="G50:G61" si="10">E50+F50</f>
        <v>0</v>
      </c>
    </row>
    <row r="51" spans="1:8" x14ac:dyDescent="0.3">
      <c r="A51" s="83">
        <f t="shared" si="0"/>
        <v>42</v>
      </c>
      <c r="B51" s="125" t="s">
        <v>186</v>
      </c>
      <c r="C51" s="105">
        <v>13328.11</v>
      </c>
      <c r="D51" s="90"/>
      <c r="E51" s="92">
        <f>C51+D51</f>
        <v>13328.11</v>
      </c>
      <c r="F51" s="95">
        <v>0</v>
      </c>
      <c r="G51" s="100">
        <f t="shared" si="10"/>
        <v>13328.11</v>
      </c>
    </row>
    <row r="52" spans="1:8" x14ac:dyDescent="0.3">
      <c r="A52" s="83">
        <f t="shared" si="0"/>
        <v>43</v>
      </c>
      <c r="B52" s="125" t="s">
        <v>187</v>
      </c>
      <c r="C52" s="105">
        <v>4027.5</v>
      </c>
      <c r="D52" s="100"/>
      <c r="E52" s="100">
        <f t="shared" si="9"/>
        <v>4027.5</v>
      </c>
      <c r="F52" s="103">
        <v>0</v>
      </c>
      <c r="G52" s="100">
        <f t="shared" si="10"/>
        <v>4027.5</v>
      </c>
    </row>
    <row r="53" spans="1:8" x14ac:dyDescent="0.3">
      <c r="A53" s="83">
        <f t="shared" si="0"/>
        <v>44</v>
      </c>
      <c r="B53" s="125" t="s">
        <v>188</v>
      </c>
      <c r="C53" s="105">
        <v>7043.25</v>
      </c>
      <c r="D53" s="100"/>
      <c r="E53" s="100">
        <f t="shared" si="9"/>
        <v>7043.25</v>
      </c>
      <c r="F53" s="103">
        <v>0</v>
      </c>
      <c r="G53" s="100">
        <f t="shared" si="10"/>
        <v>7043.25</v>
      </c>
    </row>
    <row r="54" spans="1:8" x14ac:dyDescent="0.3">
      <c r="A54" s="83">
        <f t="shared" si="0"/>
        <v>45</v>
      </c>
      <c r="B54" s="125" t="s">
        <v>189</v>
      </c>
      <c r="C54" s="105"/>
      <c r="D54" s="100"/>
      <c r="E54" s="100">
        <f t="shared" si="9"/>
        <v>0</v>
      </c>
      <c r="F54" s="103">
        <v>0</v>
      </c>
      <c r="G54" s="100">
        <f t="shared" si="10"/>
        <v>0</v>
      </c>
    </row>
    <row r="55" spans="1:8" x14ac:dyDescent="0.3">
      <c r="A55" s="83">
        <f t="shared" si="0"/>
        <v>46</v>
      </c>
      <c r="B55" s="125" t="s">
        <v>190</v>
      </c>
      <c r="C55" s="105">
        <v>67664.140000000014</v>
      </c>
      <c r="D55" s="100"/>
      <c r="E55" s="100">
        <f t="shared" si="9"/>
        <v>67664.140000000014</v>
      </c>
      <c r="F55" s="103">
        <v>0</v>
      </c>
      <c r="G55" s="100">
        <f t="shared" si="10"/>
        <v>67664.140000000014</v>
      </c>
    </row>
    <row r="56" spans="1:8" x14ac:dyDescent="0.3">
      <c r="A56" s="83">
        <f t="shared" si="0"/>
        <v>47</v>
      </c>
      <c r="B56" s="125" t="s">
        <v>191</v>
      </c>
      <c r="C56" s="105"/>
      <c r="D56" s="100"/>
      <c r="E56" s="100">
        <f t="shared" si="9"/>
        <v>0</v>
      </c>
      <c r="F56" s="103">
        <v>0</v>
      </c>
      <c r="G56" s="100">
        <f t="shared" si="10"/>
        <v>0</v>
      </c>
    </row>
    <row r="57" spans="1:8" x14ac:dyDescent="0.3">
      <c r="A57" s="83">
        <f t="shared" si="0"/>
        <v>48</v>
      </c>
      <c r="B57" s="125" t="s">
        <v>192</v>
      </c>
      <c r="C57" s="105">
        <v>1327.81</v>
      </c>
      <c r="D57" s="100"/>
      <c r="E57" s="100">
        <f t="shared" si="9"/>
        <v>1327.81</v>
      </c>
      <c r="F57" s="103">
        <v>0</v>
      </c>
      <c r="G57" s="100">
        <f t="shared" si="10"/>
        <v>1327.81</v>
      </c>
    </row>
    <row r="58" spans="1:8" x14ac:dyDescent="0.3">
      <c r="A58" s="83">
        <f t="shared" si="0"/>
        <v>49</v>
      </c>
      <c r="B58" s="125" t="s">
        <v>193</v>
      </c>
      <c r="C58" s="105"/>
      <c r="D58" s="100">
        <v>783.91972481572486</v>
      </c>
      <c r="E58" s="100">
        <f t="shared" si="9"/>
        <v>783.91972481572486</v>
      </c>
      <c r="F58" s="103">
        <v>0</v>
      </c>
      <c r="G58" s="100">
        <f t="shared" si="10"/>
        <v>783.91972481572486</v>
      </c>
    </row>
    <row r="59" spans="1:8" x14ac:dyDescent="0.3">
      <c r="A59" s="83">
        <f t="shared" si="0"/>
        <v>50</v>
      </c>
      <c r="B59" s="125" t="s">
        <v>194</v>
      </c>
      <c r="C59" s="105">
        <v>1212.33</v>
      </c>
      <c r="D59" s="100"/>
      <c r="E59" s="100">
        <f t="shared" si="9"/>
        <v>1212.33</v>
      </c>
      <c r="F59" s="103">
        <v>0</v>
      </c>
      <c r="G59" s="100">
        <f t="shared" si="10"/>
        <v>1212.33</v>
      </c>
    </row>
    <row r="60" spans="1:8" x14ac:dyDescent="0.3">
      <c r="A60" s="83">
        <f>A59+1</f>
        <v>51</v>
      </c>
      <c r="B60" s="125" t="s">
        <v>195</v>
      </c>
      <c r="C60" s="105">
        <v>3866.35</v>
      </c>
      <c r="D60" s="100"/>
      <c r="E60" s="100">
        <f t="shared" si="9"/>
        <v>3866.35</v>
      </c>
      <c r="F60" s="103">
        <v>0</v>
      </c>
      <c r="G60" s="100">
        <f t="shared" si="10"/>
        <v>3866.35</v>
      </c>
    </row>
    <row r="61" spans="1:8" x14ac:dyDescent="0.3">
      <c r="A61" s="83">
        <f t="shared" si="0"/>
        <v>52</v>
      </c>
      <c r="B61" s="125" t="s">
        <v>196</v>
      </c>
      <c r="C61" s="93">
        <v>4733.93</v>
      </c>
      <c r="D61" s="94">
        <v>41020.953788697792</v>
      </c>
      <c r="E61" s="94">
        <f t="shared" si="9"/>
        <v>45754.883788697793</v>
      </c>
      <c r="F61" s="107">
        <v>-6451.5551036456181</v>
      </c>
      <c r="G61" s="94">
        <f t="shared" si="10"/>
        <v>39303.328685052176</v>
      </c>
    </row>
    <row r="62" spans="1:8" x14ac:dyDescent="0.3">
      <c r="A62" s="83">
        <f>A61+1</f>
        <v>53</v>
      </c>
      <c r="B62" s="126" t="s">
        <v>173</v>
      </c>
      <c r="C62" s="90">
        <f>SUM(C50:C61)</f>
        <v>103203.42000000001</v>
      </c>
      <c r="D62" s="90">
        <f>SUM(D50:D61)</f>
        <v>41804.873513513514</v>
      </c>
      <c r="E62" s="90">
        <f>SUM(E50:E61)</f>
        <v>145008.29351351355</v>
      </c>
      <c r="F62" s="90">
        <f>SUM(F50:F61)</f>
        <v>-6451.5551036456181</v>
      </c>
      <c r="G62" s="90">
        <f>SUM(G50:G61)</f>
        <v>138556.73840986792</v>
      </c>
      <c r="H62" s="121"/>
    </row>
    <row r="63" spans="1:8" x14ac:dyDescent="0.3">
      <c r="A63" s="83">
        <f t="shared" si="0"/>
        <v>54</v>
      </c>
      <c r="B63" s="124"/>
      <c r="C63" s="100"/>
      <c r="D63" s="100"/>
      <c r="E63" s="100"/>
      <c r="F63" s="100"/>
      <c r="G63" s="100"/>
    </row>
    <row r="64" spans="1:8" x14ac:dyDescent="0.3">
      <c r="A64" s="83">
        <f t="shared" si="0"/>
        <v>55</v>
      </c>
      <c r="B64" s="89" t="s">
        <v>174</v>
      </c>
      <c r="C64" s="90">
        <v>7213.62</v>
      </c>
      <c r="D64" s="90">
        <v>2858.9091260000014</v>
      </c>
      <c r="E64" s="90">
        <f>C64+D64</f>
        <v>10072.529126000001</v>
      </c>
      <c r="F64" s="90">
        <v>48.087615905862251</v>
      </c>
      <c r="G64" s="101">
        <f>E64+F64</f>
        <v>10120.616741905864</v>
      </c>
    </row>
    <row r="65" spans="1:7" x14ac:dyDescent="0.3">
      <c r="A65" s="83">
        <f t="shared" si="0"/>
        <v>56</v>
      </c>
      <c r="B65" s="89" t="s">
        <v>175</v>
      </c>
      <c r="C65" s="92">
        <v>869.62</v>
      </c>
      <c r="D65" s="100">
        <v>553.367809528159</v>
      </c>
      <c r="E65" s="92">
        <f>C65+D65</f>
        <v>1422.987809528159</v>
      </c>
      <c r="F65" s="100">
        <v>-93.308910222929725</v>
      </c>
      <c r="G65" s="101">
        <f>E65+F65</f>
        <v>1329.6788993052294</v>
      </c>
    </row>
    <row r="66" spans="1:7" x14ac:dyDescent="0.3">
      <c r="A66" s="83">
        <f t="shared" si="0"/>
        <v>57</v>
      </c>
      <c r="B66" s="89" t="s">
        <v>176</v>
      </c>
      <c r="C66" s="100"/>
      <c r="D66" s="100"/>
      <c r="E66" s="100">
        <f>E47</f>
        <v>3842.7835734903051</v>
      </c>
      <c r="F66" s="100">
        <f>F47</f>
        <v>19.128492357760024</v>
      </c>
      <c r="G66" s="100">
        <f>G47</f>
        <v>3861.9120658480651</v>
      </c>
    </row>
    <row r="67" spans="1:7" x14ac:dyDescent="0.3">
      <c r="A67" s="83">
        <f t="shared" si="0"/>
        <v>58</v>
      </c>
      <c r="B67" s="89" t="s">
        <v>177</v>
      </c>
      <c r="C67" s="100"/>
      <c r="D67" s="100"/>
      <c r="E67" s="100">
        <f>E38</f>
        <v>17303.365516037</v>
      </c>
      <c r="F67" s="101">
        <f>F38</f>
        <v>86.132171824709076</v>
      </c>
      <c r="G67" s="101">
        <f>G38</f>
        <v>17389.497687861709</v>
      </c>
    </row>
    <row r="68" spans="1:7" x14ac:dyDescent="0.3">
      <c r="A68" s="83">
        <f t="shared" si="0"/>
        <v>59</v>
      </c>
      <c r="B68" s="89" t="s">
        <v>178</v>
      </c>
      <c r="C68" s="94"/>
      <c r="D68" s="94"/>
      <c r="E68" s="94"/>
      <c r="F68" s="94">
        <v>0</v>
      </c>
      <c r="G68" s="108">
        <f>E68+F68</f>
        <v>0</v>
      </c>
    </row>
    <row r="69" spans="1:7" x14ac:dyDescent="0.3">
      <c r="A69" s="83">
        <f t="shared" si="0"/>
        <v>60</v>
      </c>
      <c r="B69" s="126" t="s">
        <v>179</v>
      </c>
      <c r="C69" s="117">
        <f>SUM(C62:C68)</f>
        <v>111286.66</v>
      </c>
      <c r="D69" s="117">
        <f>SUM(D62:D68)</f>
        <v>45217.15044904167</v>
      </c>
      <c r="E69" s="117">
        <f>SUM(E62:E68)</f>
        <v>177649.95953856903</v>
      </c>
      <c r="F69" s="117">
        <f t="shared" ref="F69:G69" si="11">SUM(F62:F68)</f>
        <v>-6391.5157337802157</v>
      </c>
      <c r="G69" s="117">
        <f t="shared" si="11"/>
        <v>171258.44380478878</v>
      </c>
    </row>
    <row r="70" spans="1:7" x14ac:dyDescent="0.3">
      <c r="A70" s="83">
        <f t="shared" si="0"/>
        <v>61</v>
      </c>
      <c r="B70" s="89" t="s">
        <v>180</v>
      </c>
    </row>
    <row r="71" spans="1:7" x14ac:dyDescent="0.3">
      <c r="A71" s="83">
        <f t="shared" si="0"/>
        <v>62</v>
      </c>
      <c r="B71" s="125" t="s">
        <v>181</v>
      </c>
      <c r="C71" s="127"/>
      <c r="D71" s="127"/>
      <c r="E71" s="127">
        <v>-37501.980941278031</v>
      </c>
      <c r="F71" s="127">
        <v>0</v>
      </c>
      <c r="G71" s="143">
        <f>E71+F71</f>
        <v>-37501.980941278031</v>
      </c>
    </row>
    <row r="72" spans="1:7" x14ac:dyDescent="0.3">
      <c r="A72" s="83">
        <f t="shared" si="0"/>
        <v>63</v>
      </c>
      <c r="B72" s="126" t="s">
        <v>182</v>
      </c>
      <c r="C72" s="117">
        <f>C69+C71</f>
        <v>111286.66</v>
      </c>
      <c r="D72" s="117">
        <f>D69+D71</f>
        <v>45217.15044904167</v>
      </c>
      <c r="E72" s="117">
        <f>E69+E71</f>
        <v>140147.97859729099</v>
      </c>
      <c r="F72" s="117">
        <f t="shared" ref="F72:G72" si="12">F69+F71</f>
        <v>-6391.5157337802157</v>
      </c>
      <c r="G72" s="117">
        <f t="shared" si="12"/>
        <v>133756.46286351077</v>
      </c>
    </row>
    <row r="73" spans="1:7" x14ac:dyDescent="0.3">
      <c r="A73" s="83">
        <f t="shared" si="0"/>
        <v>64</v>
      </c>
      <c r="B73" s="89"/>
      <c r="G73" s="117">
        <f>G72-E72</f>
        <v>-6391.5157337802229</v>
      </c>
    </row>
    <row r="74" spans="1:7" x14ac:dyDescent="0.3">
      <c r="A74" s="83">
        <f t="shared" si="0"/>
        <v>65</v>
      </c>
      <c r="B74" s="124"/>
      <c r="E74" s="128"/>
      <c r="G74" s="129">
        <f>G73/E72</f>
        <v>-4.5605479278056235E-2</v>
      </c>
    </row>
    <row r="75" spans="1:7" x14ac:dyDescent="0.3">
      <c r="B75" s="130"/>
      <c r="E75" s="92"/>
    </row>
    <row r="76" spans="1:7" x14ac:dyDescent="0.3">
      <c r="B76" s="131"/>
      <c r="E76" s="144"/>
    </row>
    <row r="77" spans="1:7" x14ac:dyDescent="0.3">
      <c r="B77" s="133"/>
      <c r="E77" s="92"/>
    </row>
    <row r="78" spans="1:7" x14ac:dyDescent="0.3">
      <c r="B78" s="131"/>
    </row>
    <row r="79" spans="1:7" x14ac:dyDescent="0.3">
      <c r="B79" s="131"/>
    </row>
    <row r="80" spans="1:7" x14ac:dyDescent="0.3">
      <c r="B80" s="131"/>
    </row>
    <row r="81" spans="2:2" x14ac:dyDescent="0.3">
      <c r="B81" s="133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  <row r="85" spans="2:2" x14ac:dyDescent="0.3">
      <c r="B85" s="131"/>
    </row>
  </sheetData>
  <pageMargins left="0.7" right="0.7" top="0.75" bottom="0.75" header="0.3" footer="0.3"/>
  <pageSetup scale="86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C667-FA80-4FF1-A4FF-A3B4CB5121AF}">
  <sheetPr>
    <pageSetUpPr fitToPage="1"/>
  </sheetPr>
  <dimension ref="A1:I85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2.44140625" style="85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0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206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2761070.8</v>
      </c>
      <c r="D10" s="90"/>
      <c r="E10" s="90">
        <f>C10+D10</f>
        <v>2761070.8</v>
      </c>
      <c r="F10" s="104">
        <v>5831.2499846605951</v>
      </c>
      <c r="G10" s="99">
        <f>E10+F10</f>
        <v>2766902.0499846605</v>
      </c>
    </row>
    <row r="11" spans="1:7" x14ac:dyDescent="0.3">
      <c r="A11" s="83">
        <f>A10+1</f>
        <v>2</v>
      </c>
      <c r="B11" s="89" t="s">
        <v>134</v>
      </c>
      <c r="C11" s="92"/>
      <c r="D11" s="92"/>
      <c r="E11" s="92">
        <f>C11+D11</f>
        <v>0</v>
      </c>
      <c r="F11" s="95">
        <v>0</v>
      </c>
      <c r="G11" s="95">
        <f>E11+F11</f>
        <v>0</v>
      </c>
    </row>
    <row r="12" spans="1:7" x14ac:dyDescent="0.3">
      <c r="A12" s="83">
        <f>A11+1</f>
        <v>3</v>
      </c>
      <c r="B12" s="89" t="s">
        <v>135</v>
      </c>
      <c r="C12" s="93">
        <v>-1164240.96</v>
      </c>
      <c r="D12" s="93"/>
      <c r="E12" s="93">
        <f>C12+D12</f>
        <v>-1164240.96</v>
      </c>
      <c r="F12" s="107">
        <v>0</v>
      </c>
      <c r="G12" s="107">
        <f>E12+F12</f>
        <v>-1164240.96</v>
      </c>
    </row>
    <row r="13" spans="1:7" x14ac:dyDescent="0.3">
      <c r="A13" s="83">
        <f t="shared" ref="A13:A74" si="0">A12+1</f>
        <v>4</v>
      </c>
      <c r="B13" s="89" t="s">
        <v>136</v>
      </c>
      <c r="C13" s="90">
        <f>SUM(C10:C12)</f>
        <v>1596829.8399999999</v>
      </c>
      <c r="D13" s="90">
        <f>SUM(D10:D12)</f>
        <v>0</v>
      </c>
      <c r="E13" s="90">
        <f>SUM(E10:E12)</f>
        <v>1596829.8399999999</v>
      </c>
      <c r="F13" s="99">
        <f>F10+F12</f>
        <v>5831.2499846605951</v>
      </c>
      <c r="G13" s="99">
        <f>SUM(G10:G12)</f>
        <v>1602661.0899846605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1596829.8399999999</v>
      </c>
      <c r="D16" s="90"/>
      <c r="E16" s="90">
        <f>E13</f>
        <v>1596829.8399999999</v>
      </c>
      <c r="F16" s="99">
        <f>F13</f>
        <v>5831.2499846605951</v>
      </c>
      <c r="G16" s="99">
        <f>G13</f>
        <v>1602661.0899846605</v>
      </c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0"/>
      <c r="D19" s="100"/>
      <c r="E19" s="100">
        <f>(1/12)*E62</f>
        <v>34323.24441441441</v>
      </c>
      <c r="F19" s="104">
        <f>(1/12)*F62</f>
        <v>-2255.1223630512036</v>
      </c>
      <c r="G19" s="101">
        <f>(1/12)*G62</f>
        <v>32068.122051363207</v>
      </c>
      <c r="H19" s="91"/>
      <c r="I19" s="91"/>
    </row>
    <row r="20" spans="1:9" x14ac:dyDescent="0.3">
      <c r="A20" s="83">
        <f t="shared" si="0"/>
        <v>11</v>
      </c>
      <c r="B20" s="102" t="s">
        <v>141</v>
      </c>
      <c r="C20" s="92"/>
      <c r="D20" s="100">
        <v>0</v>
      </c>
      <c r="E20" s="100">
        <f>C20+D20</f>
        <v>0</v>
      </c>
      <c r="F20" s="95">
        <v>0</v>
      </c>
      <c r="G20" s="101">
        <f>E20+F20</f>
        <v>0</v>
      </c>
    </row>
    <row r="21" spans="1:9" x14ac:dyDescent="0.3">
      <c r="A21" s="83">
        <f t="shared" si="0"/>
        <v>12</v>
      </c>
      <c r="B21" s="102" t="s">
        <v>142</v>
      </c>
      <c r="C21" s="92"/>
      <c r="D21" s="100">
        <v>0</v>
      </c>
      <c r="E21" s="100">
        <v>7185.6387961717255</v>
      </c>
      <c r="F21" s="95">
        <v>0</v>
      </c>
      <c r="G21" s="101">
        <f>E21+F21</f>
        <v>7185.6387961717255</v>
      </c>
    </row>
    <row r="22" spans="1:9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0"/>
      <c r="D23" s="100"/>
      <c r="E23" s="100">
        <f>C23+D23</f>
        <v>0</v>
      </c>
      <c r="F23" s="101">
        <v>0</v>
      </c>
      <c r="G23" s="101">
        <f>E23+F23</f>
        <v>0</v>
      </c>
    </row>
    <row r="24" spans="1:9" x14ac:dyDescent="0.3">
      <c r="A24" s="83">
        <f t="shared" si="0"/>
        <v>15</v>
      </c>
      <c r="B24" s="102" t="s">
        <v>145</v>
      </c>
      <c r="C24" s="100"/>
      <c r="D24" s="100">
        <v>0</v>
      </c>
      <c r="E24" s="100">
        <v>-21700</v>
      </c>
      <c r="F24" s="106">
        <v>0</v>
      </c>
      <c r="G24" s="101">
        <f>E24+F24</f>
        <v>-21700</v>
      </c>
    </row>
    <row r="25" spans="1:9" x14ac:dyDescent="0.3">
      <c r="A25" s="83">
        <f t="shared" si="0"/>
        <v>16</v>
      </c>
      <c r="B25" s="102" t="s">
        <v>146</v>
      </c>
      <c r="C25" s="100"/>
      <c r="D25" s="100">
        <v>0</v>
      </c>
      <c r="E25" s="100">
        <v>-172132.58579999994</v>
      </c>
      <c r="F25" s="106">
        <v>0</v>
      </c>
      <c r="G25" s="101">
        <f>E25+F25</f>
        <v>-172132.58579999994</v>
      </c>
    </row>
    <row r="26" spans="1:9" x14ac:dyDescent="0.3">
      <c r="A26" s="83">
        <f t="shared" si="0"/>
        <v>17</v>
      </c>
      <c r="B26" s="102" t="s">
        <v>147</v>
      </c>
      <c r="C26" s="94"/>
      <c r="D26" s="94">
        <v>0</v>
      </c>
      <c r="E26" s="94">
        <v>-79939.672383903904</v>
      </c>
      <c r="F26" s="107">
        <v>0</v>
      </c>
      <c r="G26" s="108">
        <f>E26+F26</f>
        <v>-79939.672383903904</v>
      </c>
    </row>
    <row r="27" spans="1:9" x14ac:dyDescent="0.3">
      <c r="A27" s="83">
        <f t="shared" si="0"/>
        <v>18</v>
      </c>
      <c r="B27" s="98" t="s">
        <v>148</v>
      </c>
      <c r="C27" s="90">
        <f>SUM(C16:C26)</f>
        <v>1596829.8399999999</v>
      </c>
      <c r="D27" s="90"/>
      <c r="E27" s="90">
        <f>SUM(E16:E26)</f>
        <v>1364566.465026682</v>
      </c>
      <c r="F27" s="99">
        <f>SUM(F16:F26)</f>
        <v>3576.1276216093916</v>
      </c>
      <c r="G27" s="99">
        <f>SUM(G16:G26)</f>
        <v>1368142.5926482913</v>
      </c>
      <c r="H27" s="91"/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144193.73455200001</v>
      </c>
      <c r="D38" s="90"/>
      <c r="E38" s="90">
        <f>E27*E37</f>
        <v>123220.35179190939</v>
      </c>
      <c r="F38" s="99">
        <f>G38-E38</f>
        <v>322.92432423132414</v>
      </c>
      <c r="G38" s="99">
        <f>G27*G37</f>
        <v>123543.27611614071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1596829.8399999999</v>
      </c>
      <c r="D41" s="90"/>
      <c r="E41" s="90">
        <f t="shared" si="1"/>
        <v>1364566.465026682</v>
      </c>
      <c r="F41" s="99"/>
      <c r="G41" s="99">
        <f t="shared" ref="G41" si="2">G27</f>
        <v>1368142.5926482913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23726.336494656003</v>
      </c>
      <c r="D43" s="90"/>
      <c r="E43" s="90">
        <f t="shared" si="5"/>
        <v>20275.274363952456</v>
      </c>
      <c r="F43" s="99">
        <f>G43-E43</f>
        <v>53.135534652919887</v>
      </c>
      <c r="G43" s="99">
        <f t="shared" ref="G43" si="6">G41*G42</f>
        <v>20328.409898605376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120467.39805734401</v>
      </c>
      <c r="D45" s="90"/>
      <c r="E45" s="90">
        <f t="shared" si="7"/>
        <v>102945.07742795693</v>
      </c>
      <c r="F45" s="99"/>
      <c r="G45" s="99">
        <f t="shared" ref="G45" si="8">G38-G43</f>
        <v>103214.86621753534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27365.147164393609</v>
      </c>
      <c r="F47" s="99">
        <f>G47-E47</f>
        <v>71.716007356284535</v>
      </c>
      <c r="G47" s="99">
        <f>(G45*G46)*(1/(1-G46))</f>
        <v>27436.863171749894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185</v>
      </c>
      <c r="C50" s="90">
        <v>0</v>
      </c>
      <c r="D50" s="90"/>
      <c r="E50" s="90">
        <f t="shared" ref="E50:E61" si="9">C50+D50</f>
        <v>0</v>
      </c>
      <c r="F50" s="99">
        <v>0</v>
      </c>
      <c r="G50" s="99">
        <f t="shared" ref="G50:G61" si="10">E50+F50</f>
        <v>0</v>
      </c>
    </row>
    <row r="51" spans="1:9" x14ac:dyDescent="0.3">
      <c r="A51" s="83">
        <f t="shared" si="0"/>
        <v>42</v>
      </c>
      <c r="B51" s="125" t="s">
        <v>186</v>
      </c>
      <c r="C51" s="105">
        <v>15949.33</v>
      </c>
      <c r="D51" s="90">
        <v>3572.6299999999992</v>
      </c>
      <c r="E51" s="92">
        <f t="shared" si="9"/>
        <v>19521.96</v>
      </c>
      <c r="F51" s="95">
        <f>'CDE-12'!M41</f>
        <v>-382.79999999999927</v>
      </c>
      <c r="G51" s="100">
        <f t="shared" si="10"/>
        <v>19139.16</v>
      </c>
    </row>
    <row r="52" spans="1:9" x14ac:dyDescent="0.3">
      <c r="A52" s="83">
        <f t="shared" si="0"/>
        <v>43</v>
      </c>
      <c r="B52" s="125" t="s">
        <v>187</v>
      </c>
      <c r="C52" s="105">
        <v>25982.11</v>
      </c>
      <c r="D52" s="100">
        <v>5143.489999999998</v>
      </c>
      <c r="E52" s="100">
        <f t="shared" si="9"/>
        <v>31125.599999999999</v>
      </c>
      <c r="F52" s="103">
        <f>'CDE-12'!M42</f>
        <v>-610.19999999999709</v>
      </c>
      <c r="G52" s="100">
        <f t="shared" si="10"/>
        <v>30515.4</v>
      </c>
    </row>
    <row r="53" spans="1:9" x14ac:dyDescent="0.3">
      <c r="A53" s="83">
        <f t="shared" si="0"/>
        <v>44</v>
      </c>
      <c r="B53" s="125" t="s">
        <v>188</v>
      </c>
      <c r="C53" s="105">
        <v>10366.84</v>
      </c>
      <c r="D53" s="100">
        <v>-77.799999999999272</v>
      </c>
      <c r="E53" s="100">
        <f t="shared" si="9"/>
        <v>10289.040000000001</v>
      </c>
      <c r="F53" s="103">
        <f>'CDE-12'!M43</f>
        <v>-248.88000000000102</v>
      </c>
      <c r="G53" s="100">
        <f t="shared" si="10"/>
        <v>10040.16</v>
      </c>
    </row>
    <row r="54" spans="1:9" x14ac:dyDescent="0.3">
      <c r="A54" s="83">
        <f t="shared" si="0"/>
        <v>45</v>
      </c>
      <c r="B54" s="125" t="s">
        <v>189</v>
      </c>
      <c r="C54" s="105">
        <v>292.19</v>
      </c>
      <c r="D54" s="100">
        <v>18.970000000000027</v>
      </c>
      <c r="E54" s="100">
        <f t="shared" si="9"/>
        <v>311.16000000000003</v>
      </c>
      <c r="F54" s="103">
        <f>'CDE-12'!M45</f>
        <v>-6.1200000000000045</v>
      </c>
      <c r="G54" s="100">
        <f t="shared" si="10"/>
        <v>305.04000000000002</v>
      </c>
    </row>
    <row r="55" spans="1:9" x14ac:dyDescent="0.3">
      <c r="A55" s="83">
        <f t="shared" si="0"/>
        <v>46</v>
      </c>
      <c r="B55" s="125" t="s">
        <v>190</v>
      </c>
      <c r="C55" s="105">
        <v>159818.73000000001</v>
      </c>
      <c r="D55" s="100">
        <v>6353.3899999999849</v>
      </c>
      <c r="E55" s="100">
        <f t="shared" si="9"/>
        <v>166172.12</v>
      </c>
      <c r="F55" s="103">
        <f>'CDE-12'!M46</f>
        <v>-350.51999999998952</v>
      </c>
      <c r="G55" s="100">
        <f t="shared" si="10"/>
        <v>165821.6</v>
      </c>
    </row>
    <row r="56" spans="1:9" x14ac:dyDescent="0.3">
      <c r="A56" s="83">
        <f t="shared" si="0"/>
        <v>47</v>
      </c>
      <c r="B56" s="125" t="s">
        <v>191</v>
      </c>
      <c r="C56" s="105"/>
      <c r="D56" s="100"/>
      <c r="E56" s="100">
        <f t="shared" si="9"/>
        <v>0</v>
      </c>
      <c r="F56" s="103">
        <v>0</v>
      </c>
      <c r="G56" s="100">
        <f t="shared" si="10"/>
        <v>0</v>
      </c>
    </row>
    <row r="57" spans="1:9" x14ac:dyDescent="0.3">
      <c r="A57" s="83">
        <f t="shared" si="0"/>
        <v>48</v>
      </c>
      <c r="B57" s="125" t="s">
        <v>192</v>
      </c>
      <c r="C57" s="105">
        <v>1084.29</v>
      </c>
      <c r="D57" s="100">
        <v>1349.04</v>
      </c>
      <c r="E57" s="100">
        <f t="shared" si="9"/>
        <v>2433.33</v>
      </c>
      <c r="F57" s="103">
        <v>0</v>
      </c>
      <c r="G57" s="100">
        <f t="shared" si="10"/>
        <v>2433.33</v>
      </c>
    </row>
    <row r="58" spans="1:9" x14ac:dyDescent="0.3">
      <c r="A58" s="83">
        <f t="shared" si="0"/>
        <v>49</v>
      </c>
      <c r="B58" s="125" t="s">
        <v>193</v>
      </c>
      <c r="C58" s="105"/>
      <c r="D58" s="100">
        <v>3064.9083685503683</v>
      </c>
      <c r="E58" s="100">
        <f t="shared" si="9"/>
        <v>3064.9083685503683</v>
      </c>
      <c r="F58" s="103">
        <v>0</v>
      </c>
      <c r="G58" s="100">
        <f t="shared" si="10"/>
        <v>3064.9083685503683</v>
      </c>
    </row>
    <row r="59" spans="1:9" x14ac:dyDescent="0.3">
      <c r="A59" s="83">
        <f t="shared" si="0"/>
        <v>50</v>
      </c>
      <c r="B59" s="125" t="s">
        <v>194</v>
      </c>
      <c r="C59" s="105">
        <v>3210.0699999999997</v>
      </c>
      <c r="D59" s="100">
        <v>3171.9700000000003</v>
      </c>
      <c r="E59" s="100">
        <f t="shared" si="9"/>
        <v>6382.04</v>
      </c>
      <c r="F59" s="103">
        <v>0</v>
      </c>
      <c r="G59" s="100">
        <f t="shared" si="10"/>
        <v>6382.04</v>
      </c>
    </row>
    <row r="60" spans="1:9" x14ac:dyDescent="0.3">
      <c r="A60" s="83">
        <f>A59+1</f>
        <v>51</v>
      </c>
      <c r="B60" s="125" t="s">
        <v>195</v>
      </c>
      <c r="C60" s="105">
        <v>4415.12</v>
      </c>
      <c r="D60" s="100">
        <v>988.96</v>
      </c>
      <c r="E60" s="100">
        <f t="shared" si="9"/>
        <v>5404.08</v>
      </c>
      <c r="F60" s="103">
        <f>'CDE-12'!M58</f>
        <v>-105.96000000000004</v>
      </c>
      <c r="G60" s="100">
        <f t="shared" si="10"/>
        <v>5298.12</v>
      </c>
    </row>
    <row r="61" spans="1:9" x14ac:dyDescent="0.3">
      <c r="A61" s="83">
        <f t="shared" si="0"/>
        <v>52</v>
      </c>
      <c r="B61" s="125" t="s">
        <v>196</v>
      </c>
      <c r="C61" s="93">
        <v>5550.7999999999993</v>
      </c>
      <c r="D61" s="94">
        <v>161623.89460442262</v>
      </c>
      <c r="E61" s="94">
        <f t="shared" si="9"/>
        <v>167174.69460442261</v>
      </c>
      <c r="F61" s="107">
        <v>-25356.98835661446</v>
      </c>
      <c r="G61" s="94">
        <f t="shared" si="10"/>
        <v>141817.70624780815</v>
      </c>
    </row>
    <row r="62" spans="1:9" x14ac:dyDescent="0.3">
      <c r="A62" s="83">
        <f>A61+1</f>
        <v>53</v>
      </c>
      <c r="B62" s="126" t="s">
        <v>173</v>
      </c>
      <c r="C62" s="90">
        <f>SUM(C50:C61)</f>
        <v>226669.48</v>
      </c>
      <c r="D62" s="90">
        <f>SUM(D50:D61)</f>
        <v>185209.45297297297</v>
      </c>
      <c r="E62" s="90">
        <f>SUM(E50:E61)</f>
        <v>411878.93297297298</v>
      </c>
      <c r="F62" s="90">
        <f>SUM(F50:F61)</f>
        <v>-27061.468356614445</v>
      </c>
      <c r="G62" s="90">
        <f>SUM(G50:G61)</f>
        <v>384817.46461635851</v>
      </c>
      <c r="H62" s="91"/>
      <c r="I62" s="121"/>
    </row>
    <row r="63" spans="1:9" x14ac:dyDescent="0.3">
      <c r="A63" s="83">
        <f t="shared" si="0"/>
        <v>54</v>
      </c>
      <c r="B63" s="124"/>
      <c r="C63" s="100"/>
      <c r="D63" s="100"/>
      <c r="E63" s="100"/>
      <c r="F63" s="100"/>
      <c r="G63" s="100"/>
    </row>
    <row r="64" spans="1:9" x14ac:dyDescent="0.3">
      <c r="A64" s="83">
        <f t="shared" si="0"/>
        <v>55</v>
      </c>
      <c r="B64" s="89" t="s">
        <v>174</v>
      </c>
      <c r="C64" s="90">
        <v>64056.26</v>
      </c>
      <c r="D64" s="90">
        <v>28957.555400000005</v>
      </c>
      <c r="E64" s="90">
        <f>C64+D64</f>
        <v>93013.815400000007</v>
      </c>
      <c r="F64" s="90">
        <v>188.00922052083641</v>
      </c>
      <c r="G64" s="101">
        <f>E64+F64</f>
        <v>93201.824620520842</v>
      </c>
    </row>
    <row r="65" spans="1:8" x14ac:dyDescent="0.3">
      <c r="A65" s="83">
        <f t="shared" si="0"/>
        <v>56</v>
      </c>
      <c r="B65" s="89" t="s">
        <v>175</v>
      </c>
      <c r="C65" s="92">
        <v>2255.31</v>
      </c>
      <c r="D65" s="100">
        <v>8239.0056563774087</v>
      </c>
      <c r="E65" s="92">
        <f>C65+D65</f>
        <v>10494.315656377408</v>
      </c>
      <c r="F65" s="100">
        <v>-429.5518169178265</v>
      </c>
      <c r="G65" s="101">
        <f>E65+F65</f>
        <v>10064.763839459582</v>
      </c>
    </row>
    <row r="66" spans="1:8" x14ac:dyDescent="0.3">
      <c r="A66" s="83">
        <f t="shared" si="0"/>
        <v>57</v>
      </c>
      <c r="B66" s="89" t="s">
        <v>176</v>
      </c>
      <c r="C66" s="100"/>
      <c r="D66" s="100"/>
      <c r="E66" s="100">
        <f>E47</f>
        <v>27365.147164393609</v>
      </c>
      <c r="F66" s="100">
        <f>F47</f>
        <v>71.716007356284535</v>
      </c>
      <c r="G66" s="100">
        <f>G47</f>
        <v>27436.863171749894</v>
      </c>
    </row>
    <row r="67" spans="1:8" x14ac:dyDescent="0.3">
      <c r="A67" s="83">
        <f t="shared" si="0"/>
        <v>58</v>
      </c>
      <c r="B67" s="89" t="s">
        <v>177</v>
      </c>
      <c r="C67" s="100"/>
      <c r="D67" s="100"/>
      <c r="E67" s="100">
        <f>E38</f>
        <v>123220.35179190939</v>
      </c>
      <c r="F67" s="101">
        <f>F38</f>
        <v>322.92432423132414</v>
      </c>
      <c r="G67" s="101">
        <f>G38</f>
        <v>123543.27611614071</v>
      </c>
    </row>
    <row r="68" spans="1:8" x14ac:dyDescent="0.3">
      <c r="A68" s="83">
        <f t="shared" si="0"/>
        <v>59</v>
      </c>
      <c r="B68" s="89" t="s">
        <v>178</v>
      </c>
      <c r="C68" s="94"/>
      <c r="D68" s="94"/>
      <c r="E68" s="94"/>
      <c r="F68" s="94">
        <v>0</v>
      </c>
      <c r="G68" s="108">
        <f>E68+F68</f>
        <v>0</v>
      </c>
    </row>
    <row r="69" spans="1:8" x14ac:dyDescent="0.3">
      <c r="A69" s="83">
        <f t="shared" si="0"/>
        <v>60</v>
      </c>
      <c r="B69" s="126" t="s">
        <v>179</v>
      </c>
      <c r="C69" s="117">
        <f>SUM(C62:C68)</f>
        <v>292981.05</v>
      </c>
      <c r="D69" s="117">
        <f>SUM(D62:D68)</f>
        <v>222406.01402935039</v>
      </c>
      <c r="E69" s="117">
        <f>SUM(E62:E68)</f>
        <v>665972.56298565341</v>
      </c>
      <c r="F69" s="117">
        <f t="shared" ref="F69:G69" si="11">SUM(F62:F68)</f>
        <v>-26908.370621423826</v>
      </c>
      <c r="G69" s="117">
        <f t="shared" si="11"/>
        <v>639064.19236422959</v>
      </c>
      <c r="H69" s="91"/>
    </row>
    <row r="70" spans="1:8" x14ac:dyDescent="0.3">
      <c r="A70" s="83">
        <f t="shared" si="0"/>
        <v>61</v>
      </c>
      <c r="B70" s="89" t="s">
        <v>180</v>
      </c>
    </row>
    <row r="71" spans="1:8" x14ac:dyDescent="0.3">
      <c r="A71" s="83">
        <f t="shared" si="0"/>
        <v>62</v>
      </c>
      <c r="B71" s="125" t="s">
        <v>181</v>
      </c>
      <c r="C71" s="127"/>
      <c r="D71" s="127"/>
      <c r="E71" s="127">
        <v>0</v>
      </c>
      <c r="F71" s="127">
        <v>0</v>
      </c>
      <c r="G71" s="143">
        <f>E71+F71</f>
        <v>0</v>
      </c>
    </row>
    <row r="72" spans="1:8" x14ac:dyDescent="0.3">
      <c r="A72" s="83">
        <f t="shared" si="0"/>
        <v>63</v>
      </c>
      <c r="B72" s="126" t="s">
        <v>182</v>
      </c>
      <c r="C72" s="117">
        <f>C69+C71</f>
        <v>292981.05</v>
      </c>
      <c r="D72" s="117">
        <f>D69+D71</f>
        <v>222406.01402935039</v>
      </c>
      <c r="E72" s="117">
        <f>E69+E71</f>
        <v>665972.56298565341</v>
      </c>
      <c r="F72" s="117">
        <f t="shared" ref="F72:G72" si="12">F69+F71</f>
        <v>-26908.370621423826</v>
      </c>
      <c r="G72" s="117">
        <f t="shared" si="12"/>
        <v>639064.19236422959</v>
      </c>
      <c r="H72" s="91"/>
    </row>
    <row r="73" spans="1:8" x14ac:dyDescent="0.3">
      <c r="A73" s="83">
        <f t="shared" si="0"/>
        <v>64</v>
      </c>
      <c r="B73" s="89"/>
      <c r="G73" s="117">
        <f>G72-E72</f>
        <v>-26908.370621423819</v>
      </c>
    </row>
    <row r="74" spans="1:8" x14ac:dyDescent="0.3">
      <c r="A74" s="83">
        <f t="shared" si="0"/>
        <v>65</v>
      </c>
      <c r="B74" s="124"/>
      <c r="E74" s="128"/>
      <c r="G74" s="129">
        <f>G73/E72</f>
        <v>-4.0404623428913676E-2</v>
      </c>
    </row>
    <row r="75" spans="1:8" x14ac:dyDescent="0.3">
      <c r="B75" s="130"/>
      <c r="E75" s="92"/>
    </row>
    <row r="76" spans="1:8" x14ac:dyDescent="0.3">
      <c r="B76" s="131"/>
      <c r="E76" s="144"/>
    </row>
    <row r="77" spans="1:8" x14ac:dyDescent="0.3">
      <c r="B77" s="133"/>
      <c r="E77" s="92"/>
    </row>
    <row r="78" spans="1:8" x14ac:dyDescent="0.3">
      <c r="B78" s="131"/>
    </row>
    <row r="79" spans="1:8" x14ac:dyDescent="0.3">
      <c r="B79" s="131"/>
    </row>
    <row r="80" spans="1:8" x14ac:dyDescent="0.3">
      <c r="B80" s="131"/>
    </row>
    <row r="81" spans="2:2" x14ac:dyDescent="0.3">
      <c r="B81" s="133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  <row r="85" spans="2:2" x14ac:dyDescent="0.3">
      <c r="B85" s="131"/>
    </row>
  </sheetData>
  <pageMargins left="0.7" right="0.7" top="0.75" bottom="0.75" header="0.3" footer="0.3"/>
  <pageSetup scale="81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56B81-AE2A-4E11-88C5-2D702028D97A}">
  <sheetPr>
    <pageSetUpPr fitToPage="1"/>
  </sheetPr>
  <dimension ref="A1:I85"/>
  <sheetViews>
    <sheetView zoomScaleNormal="100" workbookViewId="0">
      <pane xSplit="5" ySplit="9" topLeftCell="F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ColWidth="9.109375" defaultRowHeight="13.8" x14ac:dyDescent="0.3"/>
  <cols>
    <col min="1" max="1" width="9.109375" style="85"/>
    <col min="2" max="2" width="40.109375" style="85" bestFit="1" customWidth="1"/>
    <col min="3" max="7" width="11.5546875" style="85" customWidth="1"/>
    <col min="8" max="8" width="9.109375" style="85"/>
    <col min="9" max="9" width="10.5546875" style="85" bestFit="1" customWidth="1"/>
    <col min="10" max="16384" width="9.109375" style="85"/>
  </cols>
  <sheetData>
    <row r="1" spans="1:7" s="81" customFormat="1" x14ac:dyDescent="0.3">
      <c r="A1" s="80" t="s">
        <v>183</v>
      </c>
      <c r="B1" s="80"/>
    </row>
    <row r="2" spans="1:7" s="81" customFormat="1" x14ac:dyDescent="0.3">
      <c r="A2" s="80" t="s">
        <v>1</v>
      </c>
      <c r="B2" s="80"/>
    </row>
    <row r="3" spans="1:7" s="81" customFormat="1" x14ac:dyDescent="0.3">
      <c r="A3" s="80" t="s">
        <v>207</v>
      </c>
      <c r="B3" s="80"/>
    </row>
    <row r="4" spans="1:7" s="81" customFormat="1" x14ac:dyDescent="0.3">
      <c r="B4" s="80"/>
    </row>
    <row r="5" spans="1:7" s="83" customFormat="1" x14ac:dyDescent="0.3">
      <c r="A5" s="83" t="s">
        <v>61</v>
      </c>
    </row>
    <row r="6" spans="1:7" s="83" customFormat="1" x14ac:dyDescent="0.3">
      <c r="A6" s="83" t="s">
        <v>4</v>
      </c>
      <c r="B6" s="83" t="s">
        <v>5</v>
      </c>
      <c r="C6" s="83" t="s">
        <v>6</v>
      </c>
      <c r="D6" s="84" t="s">
        <v>29</v>
      </c>
      <c r="E6" s="84" t="s">
        <v>8</v>
      </c>
      <c r="F6" s="84" t="s">
        <v>47</v>
      </c>
      <c r="G6" s="83" t="s">
        <v>48</v>
      </c>
    </row>
    <row r="7" spans="1:7" x14ac:dyDescent="0.3">
      <c r="B7" s="86"/>
    </row>
    <row r="8" spans="1:7" x14ac:dyDescent="0.3">
      <c r="C8" s="87" t="s">
        <v>129</v>
      </c>
      <c r="D8" s="87" t="s">
        <v>130</v>
      </c>
      <c r="E8" s="87" t="s">
        <v>131</v>
      </c>
      <c r="F8" s="87" t="s">
        <v>31</v>
      </c>
      <c r="G8" s="87" t="s">
        <v>131</v>
      </c>
    </row>
    <row r="9" spans="1:7" x14ac:dyDescent="0.3">
      <c r="C9" s="88" t="s">
        <v>58</v>
      </c>
      <c r="D9" s="88" t="s">
        <v>132</v>
      </c>
      <c r="E9" s="88" t="s">
        <v>58</v>
      </c>
      <c r="F9" s="88" t="s">
        <v>60</v>
      </c>
      <c r="G9" s="88" t="s">
        <v>31</v>
      </c>
    </row>
    <row r="10" spans="1:7" x14ac:dyDescent="0.3">
      <c r="A10" s="83">
        <v>1</v>
      </c>
      <c r="B10" s="89" t="s">
        <v>133</v>
      </c>
      <c r="C10" s="90">
        <v>8767733.4699999988</v>
      </c>
      <c r="D10" s="90"/>
      <c r="E10" s="90">
        <f>C10+D10</f>
        <v>8767733.4699999988</v>
      </c>
      <c r="F10" s="104">
        <v>8213.4657865645695</v>
      </c>
      <c r="G10" s="99">
        <f>E10+F10</f>
        <v>8775946.9357865639</v>
      </c>
    </row>
    <row r="11" spans="1:7" x14ac:dyDescent="0.3">
      <c r="A11" s="83">
        <f>A10+1</f>
        <v>2</v>
      </c>
      <c r="B11" s="89" t="s">
        <v>134</v>
      </c>
      <c r="C11" s="92"/>
      <c r="D11" s="92"/>
      <c r="E11" s="92">
        <f>C11+D11</f>
        <v>0</v>
      </c>
      <c r="F11" s="95">
        <v>0</v>
      </c>
      <c r="G11" s="95">
        <f>E11+F11</f>
        <v>0</v>
      </c>
    </row>
    <row r="12" spans="1:7" x14ac:dyDescent="0.3">
      <c r="A12" s="83">
        <f>A11+1</f>
        <v>3</v>
      </c>
      <c r="B12" s="89" t="s">
        <v>135</v>
      </c>
      <c r="C12" s="93">
        <v>-2340366.8899999992</v>
      </c>
      <c r="D12" s="93"/>
      <c r="E12" s="93">
        <f>C12+D12</f>
        <v>-2340366.8899999992</v>
      </c>
      <c r="F12" s="107">
        <v>0</v>
      </c>
      <c r="G12" s="107">
        <f>E12+F12</f>
        <v>-2340366.8899999992</v>
      </c>
    </row>
    <row r="13" spans="1:7" x14ac:dyDescent="0.3">
      <c r="A13" s="83">
        <f t="shared" ref="A13:A74" si="0">A12+1</f>
        <v>4</v>
      </c>
      <c r="B13" s="89" t="s">
        <v>136</v>
      </c>
      <c r="C13" s="90">
        <f>SUM(C10:C12)</f>
        <v>6427366.5800000001</v>
      </c>
      <c r="D13" s="90">
        <f>SUM(D10:D12)</f>
        <v>0</v>
      </c>
      <c r="E13" s="90">
        <f>SUM(E10:E12)</f>
        <v>6427366.5800000001</v>
      </c>
      <c r="F13" s="99">
        <f>F10+F12</f>
        <v>8213.4657865645695</v>
      </c>
      <c r="G13" s="99">
        <f>SUM(G10:G12)</f>
        <v>6435580.0457865652</v>
      </c>
    </row>
    <row r="14" spans="1:7" x14ac:dyDescent="0.3">
      <c r="A14" s="83">
        <f t="shared" si="0"/>
        <v>5</v>
      </c>
      <c r="B14" s="96"/>
    </row>
    <row r="15" spans="1:7" x14ac:dyDescent="0.3">
      <c r="A15" s="83">
        <f t="shared" si="0"/>
        <v>6</v>
      </c>
      <c r="B15" s="97" t="s">
        <v>137</v>
      </c>
    </row>
    <row r="16" spans="1:7" x14ac:dyDescent="0.3">
      <c r="A16" s="83">
        <f t="shared" si="0"/>
        <v>7</v>
      </c>
      <c r="B16" s="98" t="s">
        <v>136</v>
      </c>
      <c r="C16" s="90">
        <f>C13</f>
        <v>6427366.5800000001</v>
      </c>
      <c r="D16" s="90"/>
      <c r="E16" s="90">
        <f>E13</f>
        <v>6427366.5800000001</v>
      </c>
      <c r="F16" s="99">
        <f>F13</f>
        <v>8213.4657865645695</v>
      </c>
      <c r="G16" s="99">
        <f>G13</f>
        <v>6435580.0457865652</v>
      </c>
    </row>
    <row r="17" spans="1:9" x14ac:dyDescent="0.3">
      <c r="A17" s="83">
        <f t="shared" si="0"/>
        <v>8</v>
      </c>
      <c r="B17" s="98" t="s">
        <v>138</v>
      </c>
      <c r="C17" s="100"/>
      <c r="D17" s="100"/>
      <c r="E17" s="100"/>
      <c r="F17" s="101"/>
      <c r="G17" s="101"/>
    </row>
    <row r="18" spans="1:9" x14ac:dyDescent="0.3">
      <c r="A18" s="83">
        <f t="shared" si="0"/>
        <v>9</v>
      </c>
      <c r="B18" s="98" t="s">
        <v>139</v>
      </c>
      <c r="C18" s="100"/>
      <c r="D18" s="100"/>
      <c r="E18" s="100"/>
      <c r="F18" s="101"/>
      <c r="G18" s="101"/>
    </row>
    <row r="19" spans="1:9" x14ac:dyDescent="0.3">
      <c r="A19" s="83">
        <f t="shared" si="0"/>
        <v>10</v>
      </c>
      <c r="B19" s="102" t="s">
        <v>140</v>
      </c>
      <c r="C19" s="100"/>
      <c r="D19" s="100"/>
      <c r="E19" s="100">
        <f>(1/12)*E62</f>
        <v>54721.923828828825</v>
      </c>
      <c r="F19" s="104">
        <f>(1/12)*F62</f>
        <v>-5301.2421280040408</v>
      </c>
      <c r="G19" s="101">
        <f>(1/12)*G62</f>
        <v>49420.681700824774</v>
      </c>
      <c r="H19" s="91"/>
      <c r="I19" s="91"/>
    </row>
    <row r="20" spans="1:9" x14ac:dyDescent="0.3">
      <c r="A20" s="83">
        <f t="shared" si="0"/>
        <v>11</v>
      </c>
      <c r="B20" s="102" t="s">
        <v>141</v>
      </c>
      <c r="C20" s="92"/>
      <c r="D20" s="100">
        <v>0</v>
      </c>
      <c r="E20" s="100">
        <v>176.94769230769231</v>
      </c>
      <c r="F20" s="95">
        <v>0</v>
      </c>
      <c r="G20" s="101">
        <f>E20+F20</f>
        <v>176.94769230769231</v>
      </c>
    </row>
    <row r="21" spans="1:9" x14ac:dyDescent="0.3">
      <c r="A21" s="83">
        <f t="shared" si="0"/>
        <v>12</v>
      </c>
      <c r="B21" s="102" t="s">
        <v>142</v>
      </c>
      <c r="C21" s="92"/>
      <c r="D21" s="100">
        <v>0</v>
      </c>
      <c r="E21" s="100">
        <v>2821.7148722140064</v>
      </c>
      <c r="F21" s="95">
        <v>0</v>
      </c>
      <c r="G21" s="101">
        <f>E21+F21</f>
        <v>2821.7148722140064</v>
      </c>
    </row>
    <row r="22" spans="1:9" x14ac:dyDescent="0.3">
      <c r="A22" s="83">
        <f t="shared" si="0"/>
        <v>13</v>
      </c>
      <c r="B22" s="98" t="s">
        <v>143</v>
      </c>
      <c r="C22" s="100"/>
      <c r="D22" s="100"/>
      <c r="E22" s="100"/>
      <c r="F22" s="101"/>
      <c r="G22" s="101"/>
    </row>
    <row r="23" spans="1:9" x14ac:dyDescent="0.3">
      <c r="A23" s="83">
        <f t="shared" si="0"/>
        <v>14</v>
      </c>
      <c r="B23" s="102" t="s">
        <v>144</v>
      </c>
      <c r="C23" s="100"/>
      <c r="D23" s="100"/>
      <c r="E23" s="100">
        <f>C23+D23</f>
        <v>0</v>
      </c>
      <c r="F23" s="101">
        <v>0</v>
      </c>
      <c r="G23" s="101">
        <f>E23+F23</f>
        <v>0</v>
      </c>
    </row>
    <row r="24" spans="1:9" x14ac:dyDescent="0.3">
      <c r="A24" s="83">
        <f t="shared" si="0"/>
        <v>15</v>
      </c>
      <c r="B24" s="102" t="s">
        <v>145</v>
      </c>
      <c r="C24" s="100"/>
      <c r="D24" s="100">
        <v>0</v>
      </c>
      <c r="E24" s="100">
        <f>C24+D24</f>
        <v>0</v>
      </c>
      <c r="F24" s="106">
        <v>0</v>
      </c>
      <c r="G24" s="101">
        <f>E24+F24</f>
        <v>0</v>
      </c>
    </row>
    <row r="25" spans="1:9" x14ac:dyDescent="0.3">
      <c r="A25" s="83">
        <f t="shared" si="0"/>
        <v>16</v>
      </c>
      <c r="B25" s="102" t="s">
        <v>146</v>
      </c>
      <c r="C25" s="100"/>
      <c r="D25" s="100">
        <v>0</v>
      </c>
      <c r="E25" s="100">
        <v>-283767.6387000003</v>
      </c>
      <c r="F25" s="106">
        <v>0</v>
      </c>
      <c r="G25" s="101">
        <f>E25+F25</f>
        <v>-283767.6387000003</v>
      </c>
    </row>
    <row r="26" spans="1:9" x14ac:dyDescent="0.3">
      <c r="A26" s="83">
        <f t="shared" si="0"/>
        <v>17</v>
      </c>
      <c r="B26" s="102" t="s">
        <v>147</v>
      </c>
      <c r="C26" s="94"/>
      <c r="D26" s="94">
        <v>0</v>
      </c>
      <c r="E26" s="94">
        <v>-117201.49154775341</v>
      </c>
      <c r="F26" s="107">
        <v>0</v>
      </c>
      <c r="G26" s="108">
        <f>E26+F26</f>
        <v>-117201.49154775341</v>
      </c>
    </row>
    <row r="27" spans="1:9" x14ac:dyDescent="0.3">
      <c r="A27" s="83">
        <f t="shared" si="0"/>
        <v>18</v>
      </c>
      <c r="B27" s="98" t="s">
        <v>148</v>
      </c>
      <c r="C27" s="90">
        <f>SUM(C16:C26)</f>
        <v>6427366.5800000001</v>
      </c>
      <c r="D27" s="90"/>
      <c r="E27" s="90">
        <f>SUM(E16:E26)</f>
        <v>6084118.0361455977</v>
      </c>
      <c r="F27" s="99">
        <f>SUM(F16:F26)</f>
        <v>2912.2236585605287</v>
      </c>
      <c r="G27" s="99">
        <f>SUM(G16:G26)</f>
        <v>6087030.2598041585</v>
      </c>
      <c r="H27" s="91"/>
    </row>
    <row r="28" spans="1:9" x14ac:dyDescent="0.3">
      <c r="A28" s="83">
        <f t="shared" si="0"/>
        <v>19</v>
      </c>
      <c r="B28" s="98"/>
    </row>
    <row r="29" spans="1:9" x14ac:dyDescent="0.3">
      <c r="A29" s="83">
        <f t="shared" si="0"/>
        <v>20</v>
      </c>
      <c r="B29" s="85" t="s">
        <v>149</v>
      </c>
    </row>
    <row r="30" spans="1:9" x14ac:dyDescent="0.3">
      <c r="A30" s="83">
        <f t="shared" si="0"/>
        <v>21</v>
      </c>
      <c r="B30" s="98" t="s">
        <v>150</v>
      </c>
    </row>
    <row r="31" spans="1:9" x14ac:dyDescent="0.3">
      <c r="A31" s="83">
        <f t="shared" si="0"/>
        <v>22</v>
      </c>
      <c r="B31" s="102" t="s">
        <v>151</v>
      </c>
      <c r="C31" s="110">
        <f>'CDE-17 (W)'!E31</f>
        <v>0.22650000000000001</v>
      </c>
      <c r="D31" s="122"/>
      <c r="E31" s="110">
        <f>C31</f>
        <v>0.22650000000000001</v>
      </c>
      <c r="F31" s="122"/>
      <c r="G31" s="110">
        <f>E31</f>
        <v>0.22650000000000001</v>
      </c>
    </row>
    <row r="32" spans="1:9" x14ac:dyDescent="0.3">
      <c r="A32" s="83">
        <f t="shared" si="0"/>
        <v>23</v>
      </c>
      <c r="B32" s="102" t="s">
        <v>152</v>
      </c>
      <c r="C32" s="111">
        <f>'CDE-17 (W)'!E32</f>
        <v>0.77349999999999997</v>
      </c>
      <c r="D32" s="123"/>
      <c r="E32" s="111">
        <f>C32</f>
        <v>0.77349999999999997</v>
      </c>
      <c r="F32" s="123"/>
      <c r="G32" s="111">
        <f>E32</f>
        <v>0.77349999999999997</v>
      </c>
    </row>
    <row r="33" spans="1:8" x14ac:dyDescent="0.3">
      <c r="A33" s="83">
        <f t="shared" si="0"/>
        <v>24</v>
      </c>
      <c r="B33" s="83" t="s">
        <v>26</v>
      </c>
      <c r="C33" s="113">
        <f>C31+C32</f>
        <v>1</v>
      </c>
      <c r="D33" s="113"/>
      <c r="E33" s="113">
        <f>E31+E32</f>
        <v>1</v>
      </c>
      <c r="F33" s="113"/>
      <c r="G33" s="113">
        <f>G31+G32</f>
        <v>1</v>
      </c>
    </row>
    <row r="34" spans="1:8" x14ac:dyDescent="0.3">
      <c r="A34" s="83">
        <f t="shared" si="0"/>
        <v>25</v>
      </c>
      <c r="B34" s="98" t="s">
        <v>153</v>
      </c>
    </row>
    <row r="35" spans="1:8" x14ac:dyDescent="0.3">
      <c r="A35" s="83">
        <f t="shared" si="0"/>
        <v>26</v>
      </c>
      <c r="B35" s="102" t="s">
        <v>151</v>
      </c>
      <c r="C35" s="115">
        <f>'CDE-17 (W)'!E35</f>
        <v>6.5600000000000006E-2</v>
      </c>
      <c r="D35" s="115"/>
      <c r="E35" s="115">
        <f>C35</f>
        <v>6.5600000000000006E-2</v>
      </c>
      <c r="F35" s="110"/>
      <c r="G35" s="142">
        <f>E35</f>
        <v>6.5600000000000006E-2</v>
      </c>
    </row>
    <row r="36" spans="1:8" x14ac:dyDescent="0.3">
      <c r="A36" s="83">
        <f t="shared" si="0"/>
        <v>27</v>
      </c>
      <c r="B36" s="102" t="s">
        <v>152</v>
      </c>
      <c r="C36" s="116">
        <f>'CDE-17 (W)'!E36</f>
        <v>9.7500000000000003E-2</v>
      </c>
      <c r="D36" s="116"/>
      <c r="E36" s="116">
        <f>C36</f>
        <v>9.7500000000000003E-2</v>
      </c>
      <c r="F36" s="111"/>
      <c r="G36" s="120">
        <f>E36</f>
        <v>9.7500000000000003E-2</v>
      </c>
    </row>
    <row r="37" spans="1:8" x14ac:dyDescent="0.3">
      <c r="A37" s="83">
        <f t="shared" si="0"/>
        <v>28</v>
      </c>
      <c r="B37" s="98" t="s">
        <v>154</v>
      </c>
      <c r="C37" s="115">
        <f>ROUND((C31*C35)+(C32*C36),4)</f>
        <v>9.0300000000000005E-2</v>
      </c>
      <c r="D37" s="115"/>
      <c r="E37" s="115">
        <f>ROUND((E31*E35)+(E32*E36),4)</f>
        <v>9.0300000000000005E-2</v>
      </c>
      <c r="F37" s="115"/>
      <c r="G37" s="115">
        <f>ROUND((G31*G35)+(G32*G36),4)</f>
        <v>9.0300000000000005E-2</v>
      </c>
    </row>
    <row r="38" spans="1:8" x14ac:dyDescent="0.3">
      <c r="A38" s="83">
        <f t="shared" si="0"/>
        <v>29</v>
      </c>
      <c r="B38" s="98" t="s">
        <v>155</v>
      </c>
      <c r="C38" s="90">
        <f>C27*C37</f>
        <v>580391.20217400009</v>
      </c>
      <c r="D38" s="90"/>
      <c r="E38" s="90">
        <f>E27*E37</f>
        <v>549395.85866394755</v>
      </c>
      <c r="F38" s="99">
        <f>G38-E38</f>
        <v>262.97379636799451</v>
      </c>
      <c r="G38" s="99">
        <f>G27*G37</f>
        <v>549658.83246031555</v>
      </c>
      <c r="H38" s="91"/>
    </row>
    <row r="39" spans="1:8" x14ac:dyDescent="0.3">
      <c r="A39" s="83">
        <f t="shared" si="0"/>
        <v>30</v>
      </c>
      <c r="B39" s="118"/>
    </row>
    <row r="40" spans="1:8" x14ac:dyDescent="0.3">
      <c r="A40" s="83">
        <f t="shared" si="0"/>
        <v>31</v>
      </c>
      <c r="B40" s="119" t="s">
        <v>156</v>
      </c>
    </row>
    <row r="41" spans="1:8" x14ac:dyDescent="0.3">
      <c r="A41" s="83">
        <f t="shared" si="0"/>
        <v>32</v>
      </c>
      <c r="B41" s="98" t="s">
        <v>148</v>
      </c>
      <c r="C41" s="90">
        <f t="shared" ref="C41:E41" si="1">C27</f>
        <v>6427366.5800000001</v>
      </c>
      <c r="D41" s="90"/>
      <c r="E41" s="90">
        <f t="shared" si="1"/>
        <v>6084118.0361455977</v>
      </c>
      <c r="F41" s="99"/>
      <c r="G41" s="99">
        <f t="shared" ref="G41" si="2">G27</f>
        <v>6087030.2598041585</v>
      </c>
    </row>
    <row r="42" spans="1:8" x14ac:dyDescent="0.3">
      <c r="A42" s="83">
        <f t="shared" si="0"/>
        <v>33</v>
      </c>
      <c r="B42" s="98" t="s">
        <v>157</v>
      </c>
      <c r="C42" s="116">
        <f t="shared" ref="C42:E42" si="3">(C31*C35)</f>
        <v>1.4858400000000003E-2</v>
      </c>
      <c r="D42" s="116"/>
      <c r="E42" s="116">
        <f t="shared" si="3"/>
        <v>1.4858400000000003E-2</v>
      </c>
      <c r="F42" s="120"/>
      <c r="G42" s="116">
        <f t="shared" ref="G42" si="4">(G31*G35)</f>
        <v>1.4858400000000003E-2</v>
      </c>
    </row>
    <row r="43" spans="1:8" x14ac:dyDescent="0.3">
      <c r="A43" s="83">
        <f t="shared" si="0"/>
        <v>34</v>
      </c>
      <c r="B43" s="98" t="s">
        <v>158</v>
      </c>
      <c r="C43" s="90">
        <f t="shared" ref="C43:E43" si="5">C41*C42</f>
        <v>95500.383592272017</v>
      </c>
      <c r="D43" s="90"/>
      <c r="E43" s="90">
        <f t="shared" si="5"/>
        <v>90400.259428265766</v>
      </c>
      <c r="F43" s="99">
        <f>G43-E43</f>
        <v>43.270984008355299</v>
      </c>
      <c r="G43" s="99">
        <f t="shared" ref="G43" si="6">G41*G42</f>
        <v>90443.530412274122</v>
      </c>
      <c r="H43" s="91"/>
    </row>
    <row r="44" spans="1:8" x14ac:dyDescent="0.3">
      <c r="A44" s="83">
        <f t="shared" si="0"/>
        <v>35</v>
      </c>
      <c r="B44" s="98"/>
    </row>
    <row r="45" spans="1:8" x14ac:dyDescent="0.3">
      <c r="A45" s="83">
        <f t="shared" si="0"/>
        <v>36</v>
      </c>
      <c r="B45" s="98" t="s">
        <v>159</v>
      </c>
      <c r="C45" s="90">
        <f t="shared" ref="C45:E45" si="7">C38-C43</f>
        <v>484890.81858172809</v>
      </c>
      <c r="D45" s="90"/>
      <c r="E45" s="90">
        <f t="shared" si="7"/>
        <v>458995.59923568182</v>
      </c>
      <c r="F45" s="99"/>
      <c r="G45" s="99">
        <f t="shared" ref="G45" si="8">G38-G43</f>
        <v>459215.30204804143</v>
      </c>
    </row>
    <row r="46" spans="1:8" x14ac:dyDescent="0.3">
      <c r="A46" s="83">
        <f t="shared" si="0"/>
        <v>37</v>
      </c>
      <c r="B46" s="98" t="s">
        <v>36</v>
      </c>
      <c r="C46" s="123">
        <v>0</v>
      </c>
      <c r="D46" s="123"/>
      <c r="E46" s="123">
        <v>0.21</v>
      </c>
      <c r="F46" s="123"/>
      <c r="G46" s="123">
        <v>0.21</v>
      </c>
    </row>
    <row r="47" spans="1:8" x14ac:dyDescent="0.3">
      <c r="A47" s="83">
        <f t="shared" si="0"/>
        <v>38</v>
      </c>
      <c r="B47" s="98" t="s">
        <v>160</v>
      </c>
      <c r="C47" s="90">
        <f>C45*C46</f>
        <v>0</v>
      </c>
      <c r="D47" s="90"/>
      <c r="E47" s="90">
        <f>(E45*E46)*(1/(1-E46))</f>
        <v>122011.48840442173</v>
      </c>
      <c r="F47" s="99">
        <f>G47-E47</f>
        <v>58.402013412051019</v>
      </c>
      <c r="G47" s="99">
        <f>(G45*G46)*(1/(1-G46))</f>
        <v>122069.89041783378</v>
      </c>
      <c r="H47" s="91"/>
    </row>
    <row r="48" spans="1:8" x14ac:dyDescent="0.3">
      <c r="A48" s="83">
        <f t="shared" si="0"/>
        <v>39</v>
      </c>
      <c r="B48" s="118"/>
      <c r="E48" s="121"/>
    </row>
    <row r="49" spans="1:9" x14ac:dyDescent="0.3">
      <c r="A49" s="83">
        <f t="shared" si="0"/>
        <v>40</v>
      </c>
      <c r="B49" s="124" t="s">
        <v>161</v>
      </c>
    </row>
    <row r="50" spans="1:9" x14ac:dyDescent="0.3">
      <c r="A50" s="83">
        <f t="shared" si="0"/>
        <v>41</v>
      </c>
      <c r="B50" s="125" t="s">
        <v>185</v>
      </c>
      <c r="C50" s="90">
        <v>0</v>
      </c>
      <c r="D50" s="90"/>
      <c r="E50" s="90">
        <f t="shared" ref="E50:E61" si="9">C50+D50</f>
        <v>0</v>
      </c>
      <c r="F50" s="99">
        <v>0</v>
      </c>
      <c r="G50" s="99">
        <f t="shared" ref="G50:G61" si="10">E50+F50</f>
        <v>0</v>
      </c>
    </row>
    <row r="51" spans="1:9" x14ac:dyDescent="0.3">
      <c r="A51" s="83">
        <f t="shared" si="0"/>
        <v>42</v>
      </c>
      <c r="B51" s="125" t="s">
        <v>186</v>
      </c>
      <c r="C51" s="105">
        <v>0</v>
      </c>
      <c r="D51" s="90">
        <v>18000</v>
      </c>
      <c r="E51" s="92">
        <f>C51+D51</f>
        <v>18000</v>
      </c>
      <c r="F51" s="95">
        <v>0</v>
      </c>
      <c r="G51" s="100">
        <f t="shared" si="10"/>
        <v>18000</v>
      </c>
    </row>
    <row r="52" spans="1:9" x14ac:dyDescent="0.3">
      <c r="A52" s="83">
        <f t="shared" si="0"/>
        <v>43</v>
      </c>
      <c r="B52" s="125" t="s">
        <v>187</v>
      </c>
      <c r="C52" s="105">
        <v>687.24</v>
      </c>
      <c r="D52" s="100">
        <v>59032.76</v>
      </c>
      <c r="E52" s="100">
        <f t="shared" si="9"/>
        <v>59720</v>
      </c>
      <c r="F52" s="103">
        <v>0</v>
      </c>
      <c r="G52" s="100">
        <f t="shared" si="10"/>
        <v>59720</v>
      </c>
    </row>
    <row r="53" spans="1:9" x14ac:dyDescent="0.3">
      <c r="A53" s="83">
        <f t="shared" si="0"/>
        <v>44</v>
      </c>
      <c r="B53" s="125" t="s">
        <v>188</v>
      </c>
      <c r="C53" s="105"/>
      <c r="D53" s="100">
        <v>12509.04</v>
      </c>
      <c r="E53" s="100">
        <f t="shared" si="9"/>
        <v>12509.04</v>
      </c>
      <c r="F53" s="103">
        <v>0</v>
      </c>
      <c r="G53" s="100">
        <f t="shared" si="10"/>
        <v>12509.04</v>
      </c>
    </row>
    <row r="54" spans="1:9" x14ac:dyDescent="0.3">
      <c r="A54" s="83">
        <f t="shared" si="0"/>
        <v>45</v>
      </c>
      <c r="B54" s="125" t="s">
        <v>189</v>
      </c>
      <c r="C54" s="105"/>
      <c r="D54" s="100">
        <v>4439.04</v>
      </c>
      <c r="E54" s="100">
        <f t="shared" si="9"/>
        <v>4439.04</v>
      </c>
      <c r="F54" s="103">
        <v>0</v>
      </c>
      <c r="G54" s="100">
        <f t="shared" si="10"/>
        <v>4439.04</v>
      </c>
    </row>
    <row r="55" spans="1:9" x14ac:dyDescent="0.3">
      <c r="A55" s="83">
        <f t="shared" si="0"/>
        <v>46</v>
      </c>
      <c r="B55" s="125" t="s">
        <v>190</v>
      </c>
      <c r="C55" s="105">
        <v>3785.23</v>
      </c>
      <c r="D55" s="100">
        <v>311259.05000000005</v>
      </c>
      <c r="E55" s="100">
        <f t="shared" si="9"/>
        <v>315044.28000000003</v>
      </c>
      <c r="F55" s="103">
        <f>'CDE-13'!M17</f>
        <v>-27641.880000000063</v>
      </c>
      <c r="G55" s="100">
        <f t="shared" si="10"/>
        <v>287402.39999999997</v>
      </c>
    </row>
    <row r="56" spans="1:9" x14ac:dyDescent="0.3">
      <c r="A56" s="83">
        <f t="shared" si="0"/>
        <v>47</v>
      </c>
      <c r="B56" s="125" t="s">
        <v>191</v>
      </c>
      <c r="C56" s="105"/>
      <c r="D56" s="100"/>
      <c r="E56" s="100">
        <f t="shared" si="9"/>
        <v>0</v>
      </c>
      <c r="F56" s="103">
        <v>0</v>
      </c>
      <c r="G56" s="100">
        <f t="shared" si="10"/>
        <v>0</v>
      </c>
    </row>
    <row r="57" spans="1:9" x14ac:dyDescent="0.3">
      <c r="A57" s="83">
        <f t="shared" si="0"/>
        <v>48</v>
      </c>
      <c r="B57" s="125" t="s">
        <v>192</v>
      </c>
      <c r="C57" s="105">
        <v>27.44</v>
      </c>
      <c r="D57" s="100">
        <v>6556.4500000000007</v>
      </c>
      <c r="E57" s="100">
        <f t="shared" si="9"/>
        <v>6583.89</v>
      </c>
      <c r="F57" s="103">
        <f>'CDE-13'!M24</f>
        <v>-444.67000000000007</v>
      </c>
      <c r="G57" s="100">
        <f t="shared" si="10"/>
        <v>6139.22</v>
      </c>
    </row>
    <row r="58" spans="1:9" x14ac:dyDescent="0.3">
      <c r="A58" s="83">
        <f t="shared" si="0"/>
        <v>49</v>
      </c>
      <c r="B58" s="125" t="s">
        <v>193</v>
      </c>
      <c r="C58" s="105"/>
      <c r="D58" s="100">
        <v>4317.0023734643728</v>
      </c>
      <c r="E58" s="100">
        <f t="shared" si="9"/>
        <v>4317.0023734643728</v>
      </c>
      <c r="F58" s="103">
        <v>0</v>
      </c>
      <c r="G58" s="100">
        <f t="shared" si="10"/>
        <v>4317.0023734643728</v>
      </c>
    </row>
    <row r="59" spans="1:9" x14ac:dyDescent="0.3">
      <c r="A59" s="83">
        <f t="shared" si="0"/>
        <v>50</v>
      </c>
      <c r="B59" s="125" t="s">
        <v>194</v>
      </c>
      <c r="C59" s="105">
        <v>909</v>
      </c>
      <c r="D59" s="100">
        <v>5834.04</v>
      </c>
      <c r="E59" s="100">
        <f t="shared" si="9"/>
        <v>6743.04</v>
      </c>
      <c r="F59" s="103">
        <v>0</v>
      </c>
      <c r="G59" s="100">
        <f t="shared" si="10"/>
        <v>6743.04</v>
      </c>
    </row>
    <row r="60" spans="1:9" x14ac:dyDescent="0.3">
      <c r="A60" s="83">
        <f>A59+1</f>
        <v>51</v>
      </c>
      <c r="B60" s="125" t="s">
        <v>195</v>
      </c>
      <c r="C60" s="105">
        <v>25.62</v>
      </c>
      <c r="D60" s="100">
        <v>2193.42</v>
      </c>
      <c r="E60" s="100">
        <f t="shared" si="9"/>
        <v>2219.04</v>
      </c>
      <c r="F60" s="103">
        <v>0</v>
      </c>
      <c r="G60" s="100">
        <f t="shared" si="10"/>
        <v>2219.04</v>
      </c>
    </row>
    <row r="61" spans="1:9" x14ac:dyDescent="0.3">
      <c r="A61" s="83">
        <f t="shared" si="0"/>
        <v>52</v>
      </c>
      <c r="B61" s="125" t="s">
        <v>196</v>
      </c>
      <c r="C61" s="93">
        <v>683.62</v>
      </c>
      <c r="D61" s="94">
        <v>226404.13357248154</v>
      </c>
      <c r="E61" s="94">
        <f t="shared" si="9"/>
        <v>227087.75357248154</v>
      </c>
      <c r="F61" s="107">
        <v>-35528.355536048432</v>
      </c>
      <c r="G61" s="94">
        <f t="shared" si="10"/>
        <v>191559.39803643309</v>
      </c>
    </row>
    <row r="62" spans="1:9" x14ac:dyDescent="0.3">
      <c r="A62" s="83">
        <f>A61+1</f>
        <v>53</v>
      </c>
      <c r="B62" s="126" t="s">
        <v>173</v>
      </c>
      <c r="C62" s="90">
        <f>SUM(C50:C61)</f>
        <v>6118.15</v>
      </c>
      <c r="D62" s="90">
        <f>SUM(D50:D61)</f>
        <v>650544.93594594591</v>
      </c>
      <c r="E62" s="90">
        <f>SUM(E50:E61)</f>
        <v>656663.08594594593</v>
      </c>
      <c r="F62" s="90">
        <f>SUM(F50:F61)</f>
        <v>-63614.905536048493</v>
      </c>
      <c r="G62" s="90">
        <f>SUM(G50:G61)</f>
        <v>593048.18040989735</v>
      </c>
      <c r="H62" s="91"/>
      <c r="I62" s="121"/>
    </row>
    <row r="63" spans="1:9" x14ac:dyDescent="0.3">
      <c r="A63" s="83">
        <f t="shared" si="0"/>
        <v>54</v>
      </c>
      <c r="B63" s="124"/>
      <c r="C63" s="100"/>
      <c r="D63" s="100"/>
      <c r="E63" s="100"/>
      <c r="F63" s="100"/>
      <c r="G63" s="100"/>
    </row>
    <row r="64" spans="1:9" x14ac:dyDescent="0.3">
      <c r="A64" s="83">
        <f t="shared" si="0"/>
        <v>55</v>
      </c>
      <c r="B64" s="89" t="s">
        <v>174</v>
      </c>
      <c r="C64" s="90">
        <v>3634.14</v>
      </c>
      <c r="D64" s="90">
        <v>274319.08169999998</v>
      </c>
      <c r="E64" s="90">
        <f>C64+D64</f>
        <v>277953.22169999999</v>
      </c>
      <c r="F64" s="90">
        <v>264.81582925936641</v>
      </c>
      <c r="G64" s="101">
        <f>E64+F64</f>
        <v>278218.03752925934</v>
      </c>
    </row>
    <row r="65" spans="1:8" x14ac:dyDescent="0.3">
      <c r="A65" s="83">
        <f t="shared" si="0"/>
        <v>56</v>
      </c>
      <c r="B65" s="89" t="s">
        <v>175</v>
      </c>
      <c r="C65" s="92">
        <v>68.97</v>
      </c>
      <c r="D65" s="100">
        <v>23654.710854508681</v>
      </c>
      <c r="E65" s="92">
        <f>C65+D65</f>
        <v>23723.680854508682</v>
      </c>
      <c r="F65" s="100">
        <v>-1093.3091072966351</v>
      </c>
      <c r="G65" s="101">
        <f>E65+F65</f>
        <v>22630.371747212048</v>
      </c>
    </row>
    <row r="66" spans="1:8" x14ac:dyDescent="0.3">
      <c r="A66" s="83">
        <f t="shared" si="0"/>
        <v>57</v>
      </c>
      <c r="B66" s="89" t="s">
        <v>176</v>
      </c>
      <c r="C66" s="100"/>
      <c r="D66" s="100"/>
      <c r="E66" s="100">
        <f>E47</f>
        <v>122011.48840442173</v>
      </c>
      <c r="F66" s="100">
        <f>F47</f>
        <v>58.402013412051019</v>
      </c>
      <c r="G66" s="100">
        <f>G47</f>
        <v>122069.89041783378</v>
      </c>
    </row>
    <row r="67" spans="1:8" x14ac:dyDescent="0.3">
      <c r="A67" s="83">
        <f t="shared" si="0"/>
        <v>58</v>
      </c>
      <c r="B67" s="89" t="s">
        <v>177</v>
      </c>
      <c r="C67" s="100"/>
      <c r="D67" s="100"/>
      <c r="E67" s="100">
        <f>E38</f>
        <v>549395.85866394755</v>
      </c>
      <c r="F67" s="101">
        <f>F38</f>
        <v>262.97379636799451</v>
      </c>
      <c r="G67" s="101">
        <f>G38</f>
        <v>549658.83246031555</v>
      </c>
    </row>
    <row r="68" spans="1:8" x14ac:dyDescent="0.3">
      <c r="A68" s="83">
        <f t="shared" si="0"/>
        <v>59</v>
      </c>
      <c r="B68" s="89" t="s">
        <v>178</v>
      </c>
      <c r="C68" s="94"/>
      <c r="D68" s="94"/>
      <c r="E68" s="94"/>
      <c r="F68" s="94">
        <v>0</v>
      </c>
      <c r="G68" s="108">
        <f>E68+F68</f>
        <v>0</v>
      </c>
    </row>
    <row r="69" spans="1:8" x14ac:dyDescent="0.3">
      <c r="A69" s="83">
        <f t="shared" si="0"/>
        <v>60</v>
      </c>
      <c r="B69" s="126" t="s">
        <v>179</v>
      </c>
      <c r="C69" s="117">
        <f>SUM(C62:C68)</f>
        <v>9821.2599999999984</v>
      </c>
      <c r="D69" s="117">
        <f>SUM(D62:D68)</f>
        <v>948518.72850045457</v>
      </c>
      <c r="E69" s="117">
        <f>SUM(E62:E68)</f>
        <v>1629747.3355688239</v>
      </c>
      <c r="F69" s="117">
        <f t="shared" ref="F69:G69" si="11">SUM(F62:F68)</f>
        <v>-64122.023004305716</v>
      </c>
      <c r="G69" s="117">
        <f t="shared" si="11"/>
        <v>1565625.3125645181</v>
      </c>
      <c r="H69" s="91"/>
    </row>
    <row r="70" spans="1:8" x14ac:dyDescent="0.3">
      <c r="A70" s="83">
        <f t="shared" si="0"/>
        <v>61</v>
      </c>
      <c r="B70" s="89" t="s">
        <v>180</v>
      </c>
    </row>
    <row r="71" spans="1:8" x14ac:dyDescent="0.3">
      <c r="A71" s="83">
        <f t="shared" si="0"/>
        <v>62</v>
      </c>
      <c r="B71" s="125" t="s">
        <v>181</v>
      </c>
      <c r="C71" s="127"/>
      <c r="D71" s="127"/>
      <c r="E71" s="127">
        <v>-7663.6666673759337</v>
      </c>
      <c r="F71" s="127">
        <v>0</v>
      </c>
      <c r="G71" s="143">
        <f>E71+F71</f>
        <v>-7663.6666673759337</v>
      </c>
    </row>
    <row r="72" spans="1:8" x14ac:dyDescent="0.3">
      <c r="A72" s="83">
        <f t="shared" si="0"/>
        <v>63</v>
      </c>
      <c r="B72" s="126" t="s">
        <v>182</v>
      </c>
      <c r="C72" s="117">
        <f>C69+C71</f>
        <v>9821.2599999999984</v>
      </c>
      <c r="D72" s="117">
        <f>D69+D71</f>
        <v>948518.72850045457</v>
      </c>
      <c r="E72" s="117">
        <f>E69+E71</f>
        <v>1622083.6689014479</v>
      </c>
      <c r="F72" s="117">
        <f t="shared" ref="F72:G72" si="12">F69+F71</f>
        <v>-64122.023004305716</v>
      </c>
      <c r="G72" s="117">
        <f t="shared" si="12"/>
        <v>1557961.6458971421</v>
      </c>
      <c r="H72" s="91"/>
    </row>
    <row r="73" spans="1:8" x14ac:dyDescent="0.3">
      <c r="A73" s="83">
        <f t="shared" si="0"/>
        <v>64</v>
      </c>
      <c r="B73" s="89"/>
      <c r="G73" s="117">
        <f>G72-E72</f>
        <v>-64122.023004305782</v>
      </c>
    </row>
    <row r="74" spans="1:8" x14ac:dyDescent="0.3">
      <c r="A74" s="83">
        <f t="shared" si="0"/>
        <v>65</v>
      </c>
      <c r="B74" s="124"/>
      <c r="E74" s="128"/>
      <c r="G74" s="129">
        <f>G73/E72</f>
        <v>-3.9530650751038177E-2</v>
      </c>
    </row>
    <row r="75" spans="1:8" x14ac:dyDescent="0.3">
      <c r="B75" s="130"/>
      <c r="E75" s="92"/>
    </row>
    <row r="76" spans="1:8" x14ac:dyDescent="0.3">
      <c r="B76" s="131"/>
      <c r="E76" s="144"/>
    </row>
    <row r="77" spans="1:8" x14ac:dyDescent="0.3">
      <c r="B77" s="133"/>
      <c r="E77" s="92"/>
    </row>
    <row r="78" spans="1:8" x14ac:dyDescent="0.3">
      <c r="B78" s="131"/>
    </row>
    <row r="79" spans="1:8" x14ac:dyDescent="0.3">
      <c r="B79" s="131"/>
    </row>
    <row r="80" spans="1:8" x14ac:dyDescent="0.3">
      <c r="B80" s="131"/>
    </row>
    <row r="81" spans="2:2" x14ac:dyDescent="0.3">
      <c r="B81" s="133"/>
    </row>
    <row r="82" spans="2:2" x14ac:dyDescent="0.3">
      <c r="B82" s="131"/>
    </row>
    <row r="83" spans="2:2" x14ac:dyDescent="0.3">
      <c r="B83" s="131"/>
    </row>
    <row r="84" spans="2:2" x14ac:dyDescent="0.3">
      <c r="B84" s="131"/>
    </row>
    <row r="85" spans="2:2" x14ac:dyDescent="0.3">
      <c r="B85" s="131"/>
    </row>
  </sheetData>
  <pageMargins left="0.7" right="0.7" top="0.75" bottom="0.75" header="0.3" footer="0.3"/>
  <pageSetup scale="84" fitToHeight="0" orientation="portrait" r:id="rId1"/>
  <headerFooter>
    <oddHeader>&amp;RSchedule &amp;A</oddHeader>
    <oddFooter>&amp;CPage &amp;P of &amp;N</oddFooter>
  </headerFooter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95882-73C3-490F-B11A-278FB44E923F}">
  <sheetPr>
    <pageSetUpPr fitToPage="1"/>
  </sheetPr>
  <dimension ref="A1:V70"/>
  <sheetViews>
    <sheetView zoomScale="80" zoomScaleNormal="80" workbookViewId="0">
      <pane xSplit="3" ySplit="9" topLeftCell="D10" activePane="bottomRight" state="frozen"/>
      <selection activeCell="N19" sqref="N19:N20"/>
      <selection pane="topRight" activeCell="N19" sqref="N19:N20"/>
      <selection pane="bottomLeft" activeCell="N19" sqref="N19:N20"/>
      <selection pane="bottomRight" activeCell="N19" sqref="N19:N20"/>
    </sheetView>
  </sheetViews>
  <sheetFormatPr defaultRowHeight="14.4" outlineLevelCol="1" x14ac:dyDescent="0.3"/>
  <cols>
    <col min="2" max="2" width="29.77734375" customWidth="1"/>
    <col min="3" max="3" width="13.21875" customWidth="1"/>
    <col min="4" max="4" width="2.77734375" customWidth="1"/>
    <col min="5" max="10" width="13.21875" customWidth="1"/>
    <col min="11" max="11" width="1.88671875" customWidth="1"/>
    <col min="12" max="12" width="13.21875" customWidth="1"/>
    <col min="14" max="14" width="11.5546875" hidden="1" customWidth="1" outlineLevel="1"/>
    <col min="15" max="21" width="0" hidden="1" customWidth="1" outlineLevel="1"/>
    <col min="22" max="22" width="9.109375" collapsed="1"/>
  </cols>
  <sheetData>
    <row r="1" spans="1:21" x14ac:dyDescent="0.3">
      <c r="A1" s="80" t="s">
        <v>0</v>
      </c>
    </row>
    <row r="2" spans="1:21" x14ac:dyDescent="0.3">
      <c r="A2" s="80" t="s">
        <v>1</v>
      </c>
    </row>
    <row r="3" spans="1:21" x14ac:dyDescent="0.3">
      <c r="A3" s="80" t="s">
        <v>208</v>
      </c>
    </row>
    <row r="5" spans="1:21" s="13" customFormat="1" x14ac:dyDescent="0.3">
      <c r="A5" s="87" t="s">
        <v>61</v>
      </c>
    </row>
    <row r="6" spans="1:21" s="145" customFormat="1" x14ac:dyDescent="0.3">
      <c r="A6" s="87" t="s">
        <v>4</v>
      </c>
      <c r="B6" s="145" t="s">
        <v>5</v>
      </c>
      <c r="C6" s="146" t="s">
        <v>6</v>
      </c>
      <c r="E6" s="145" t="s">
        <v>29</v>
      </c>
      <c r="F6" s="145" t="s">
        <v>8</v>
      </c>
      <c r="G6" s="146" t="s">
        <v>47</v>
      </c>
      <c r="H6" s="145" t="s">
        <v>48</v>
      </c>
      <c r="I6" s="145" t="s">
        <v>49</v>
      </c>
      <c r="J6" s="145" t="s">
        <v>50</v>
      </c>
      <c r="L6" s="145" t="s">
        <v>51</v>
      </c>
    </row>
    <row r="7" spans="1:21" x14ac:dyDescent="0.3">
      <c r="A7" s="87"/>
    </row>
    <row r="8" spans="1:21" x14ac:dyDescent="0.3">
      <c r="A8" s="87"/>
      <c r="C8" s="13" t="s">
        <v>209</v>
      </c>
      <c r="D8" s="13"/>
      <c r="E8" s="172" t="s">
        <v>210</v>
      </c>
      <c r="F8" s="173"/>
      <c r="G8" s="173"/>
      <c r="H8" s="173"/>
      <c r="I8" s="173"/>
      <c r="J8" s="174"/>
      <c r="L8" s="56" t="s">
        <v>211</v>
      </c>
    </row>
    <row r="9" spans="1:21" x14ac:dyDescent="0.3">
      <c r="B9" s="61"/>
      <c r="C9" s="6" t="s">
        <v>212</v>
      </c>
      <c r="D9" s="6"/>
      <c r="E9" s="6" t="s">
        <v>18</v>
      </c>
      <c r="F9" s="6" t="s">
        <v>21</v>
      </c>
      <c r="G9" s="6" t="s">
        <v>22</v>
      </c>
      <c r="H9" s="6" t="s">
        <v>20</v>
      </c>
      <c r="I9" s="6" t="s">
        <v>23</v>
      </c>
      <c r="J9" s="6" t="s">
        <v>24</v>
      </c>
      <c r="K9" s="6"/>
      <c r="L9" s="6" t="s">
        <v>31</v>
      </c>
      <c r="O9" s="6" t="s">
        <v>18</v>
      </c>
      <c r="P9" s="6" t="s">
        <v>21</v>
      </c>
      <c r="Q9" s="6" t="s">
        <v>22</v>
      </c>
      <c r="R9" s="6" t="s">
        <v>20</v>
      </c>
      <c r="S9" s="6" t="s">
        <v>23</v>
      </c>
      <c r="T9" s="6" t="s">
        <v>24</v>
      </c>
      <c r="U9" s="6" t="s">
        <v>31</v>
      </c>
    </row>
    <row r="10" spans="1:21" x14ac:dyDescent="0.3">
      <c r="A10" s="13">
        <v>1</v>
      </c>
      <c r="B10" s="147" t="s">
        <v>213</v>
      </c>
    </row>
    <row r="11" spans="1:21" x14ac:dyDescent="0.3">
      <c r="A11" s="13">
        <f>A10+1</f>
        <v>2</v>
      </c>
      <c r="B11" s="10" t="s">
        <v>214</v>
      </c>
    </row>
    <row r="12" spans="1:21" x14ac:dyDescent="0.3">
      <c r="A12" s="13">
        <f t="shared" ref="A12:A70" si="0">A11+1</f>
        <v>3</v>
      </c>
      <c r="B12" s="148" t="s">
        <v>215</v>
      </c>
      <c r="C12" s="70">
        <v>58.3</v>
      </c>
      <c r="E12" s="70">
        <f t="shared" ref="E12:J12" si="1">(($C$65/$C$67)*E69)/O37/12</f>
        <v>63.689510048821624</v>
      </c>
      <c r="F12" s="70">
        <f t="shared" si="1"/>
        <v>50.571119790277343</v>
      </c>
      <c r="G12" s="70">
        <f t="shared" si="1"/>
        <v>60.936945203124843</v>
      </c>
      <c r="H12" s="70">
        <f t="shared" si="1"/>
        <v>45.112892737175486</v>
      </c>
      <c r="I12" s="70">
        <f t="shared" si="1"/>
        <v>43.971199328346977</v>
      </c>
      <c r="J12" s="70">
        <f t="shared" si="1"/>
        <v>62.965978136791954</v>
      </c>
      <c r="K12" s="149"/>
      <c r="L12" s="70">
        <f>(($C$65/$C$67)*L69)/U37/12</f>
        <v>53.307533794378202</v>
      </c>
      <c r="N12" s="150">
        <v>1</v>
      </c>
    </row>
    <row r="13" spans="1:21" x14ac:dyDescent="0.3">
      <c r="A13" s="13">
        <f t="shared" si="0"/>
        <v>4</v>
      </c>
      <c r="B13" s="148" t="s">
        <v>216</v>
      </c>
      <c r="C13" s="151">
        <f>$C$12*N13</f>
        <v>87.449999999999989</v>
      </c>
      <c r="E13" s="150">
        <f t="shared" ref="E13:J19" si="2">E$12*$N13</f>
        <v>95.534265073232433</v>
      </c>
      <c r="F13" s="150">
        <f t="shared" si="2"/>
        <v>75.856679685416012</v>
      </c>
      <c r="G13" s="150">
        <f t="shared" si="2"/>
        <v>91.405417804687261</v>
      </c>
      <c r="H13" s="150">
        <f t="shared" si="2"/>
        <v>67.669339105763228</v>
      </c>
      <c r="I13" s="150">
        <f t="shared" si="2"/>
        <v>65.956798992520461</v>
      </c>
      <c r="J13" s="150">
        <f t="shared" si="2"/>
        <v>94.448967205187927</v>
      </c>
      <c r="K13" s="152"/>
      <c r="L13" s="150">
        <f t="shared" ref="L13:L19" si="3">L$12*$N13</f>
        <v>79.961300691567303</v>
      </c>
      <c r="N13" s="150">
        <v>1.5</v>
      </c>
    </row>
    <row r="14" spans="1:21" x14ac:dyDescent="0.3">
      <c r="A14" s="13">
        <f t="shared" si="0"/>
        <v>5</v>
      </c>
      <c r="B14" s="148" t="s">
        <v>217</v>
      </c>
      <c r="C14" s="151">
        <f t="shared" ref="C14:C19" si="4">$C$12*N14</f>
        <v>145.75</v>
      </c>
      <c r="E14" s="150">
        <f t="shared" si="2"/>
        <v>159.22377512205406</v>
      </c>
      <c r="F14" s="150">
        <f t="shared" si="2"/>
        <v>126.42779947569336</v>
      </c>
      <c r="G14" s="150">
        <f t="shared" si="2"/>
        <v>152.34236300781211</v>
      </c>
      <c r="H14" s="150">
        <f t="shared" si="2"/>
        <v>112.78223184293871</v>
      </c>
      <c r="I14" s="150">
        <f t="shared" si="2"/>
        <v>109.92799832086745</v>
      </c>
      <c r="J14" s="150">
        <f t="shared" si="2"/>
        <v>157.41494534197989</v>
      </c>
      <c r="K14" s="152"/>
      <c r="L14" s="150">
        <f t="shared" si="3"/>
        <v>133.26883448594549</v>
      </c>
      <c r="N14" s="150">
        <v>2.5</v>
      </c>
    </row>
    <row r="15" spans="1:21" x14ac:dyDescent="0.3">
      <c r="A15" s="13">
        <f t="shared" si="0"/>
        <v>6</v>
      </c>
      <c r="B15" s="148" t="s">
        <v>218</v>
      </c>
      <c r="C15" s="151">
        <f t="shared" si="4"/>
        <v>291.5</v>
      </c>
      <c r="E15" s="150">
        <f t="shared" si="2"/>
        <v>318.44755024410813</v>
      </c>
      <c r="F15" s="150">
        <f t="shared" si="2"/>
        <v>252.85559895138672</v>
      </c>
      <c r="G15" s="150">
        <f t="shared" si="2"/>
        <v>304.68472601562422</v>
      </c>
      <c r="H15" s="150">
        <f t="shared" si="2"/>
        <v>225.56446368587743</v>
      </c>
      <c r="I15" s="150">
        <f t="shared" si="2"/>
        <v>219.85599664173489</v>
      </c>
      <c r="J15" s="150">
        <f t="shared" si="2"/>
        <v>314.82989068395977</v>
      </c>
      <c r="K15" s="152"/>
      <c r="L15" s="150">
        <f t="shared" si="3"/>
        <v>266.53766897189098</v>
      </c>
      <c r="N15" s="150">
        <v>5</v>
      </c>
    </row>
    <row r="16" spans="1:21" x14ac:dyDescent="0.3">
      <c r="A16" s="13">
        <f t="shared" si="0"/>
        <v>7</v>
      </c>
      <c r="B16" s="148" t="s">
        <v>219</v>
      </c>
      <c r="C16" s="151">
        <f t="shared" si="4"/>
        <v>466.4</v>
      </c>
      <c r="E16" s="150">
        <f t="shared" si="2"/>
        <v>509.51608039057299</v>
      </c>
      <c r="F16" s="150">
        <f t="shared" si="2"/>
        <v>404.56895832221875</v>
      </c>
      <c r="G16" s="150">
        <f t="shared" si="2"/>
        <v>487.49556162499874</v>
      </c>
      <c r="H16" s="150">
        <f t="shared" si="2"/>
        <v>360.90314189740388</v>
      </c>
      <c r="I16" s="150">
        <f t="shared" si="2"/>
        <v>351.76959462677581</v>
      </c>
      <c r="J16" s="150">
        <f t="shared" si="2"/>
        <v>503.72782509433563</v>
      </c>
      <c r="K16" s="152"/>
      <c r="L16" s="150">
        <f t="shared" si="3"/>
        <v>426.46027035502561</v>
      </c>
      <c r="N16" s="150">
        <v>8</v>
      </c>
    </row>
    <row r="17" spans="1:21" x14ac:dyDescent="0.3">
      <c r="A17" s="13">
        <f t="shared" si="0"/>
        <v>8</v>
      </c>
      <c r="B17" s="148" t="s">
        <v>220</v>
      </c>
      <c r="C17" s="151">
        <f t="shared" si="4"/>
        <v>874.5</v>
      </c>
      <c r="E17" s="150">
        <f t="shared" si="2"/>
        <v>955.34265073232439</v>
      </c>
      <c r="F17" s="150">
        <f t="shared" si="2"/>
        <v>758.5667968541602</v>
      </c>
      <c r="G17" s="150">
        <f t="shared" si="2"/>
        <v>914.05417804687261</v>
      </c>
      <c r="H17" s="150">
        <f t="shared" si="2"/>
        <v>676.69339105763231</v>
      </c>
      <c r="I17" s="150">
        <f t="shared" si="2"/>
        <v>659.56798992520464</v>
      </c>
      <c r="J17" s="150">
        <f t="shared" si="2"/>
        <v>944.48967205187932</v>
      </c>
      <c r="K17" s="152"/>
      <c r="L17" s="150">
        <f t="shared" si="3"/>
        <v>799.61300691567305</v>
      </c>
      <c r="N17" s="150">
        <v>15</v>
      </c>
    </row>
    <row r="18" spans="1:21" x14ac:dyDescent="0.3">
      <c r="A18" s="13">
        <f t="shared" si="0"/>
        <v>9</v>
      </c>
      <c r="B18" s="148" t="s">
        <v>221</v>
      </c>
      <c r="C18" s="151">
        <f t="shared" si="4"/>
        <v>1515.8</v>
      </c>
      <c r="E18" s="150">
        <f t="shared" si="2"/>
        <v>1655.9272612693621</v>
      </c>
      <c r="F18" s="150">
        <f t="shared" si="2"/>
        <v>1314.849114547211</v>
      </c>
      <c r="G18" s="150">
        <f t="shared" si="2"/>
        <v>1584.3605752812459</v>
      </c>
      <c r="H18" s="150">
        <f t="shared" si="2"/>
        <v>1172.9352111665626</v>
      </c>
      <c r="I18" s="150">
        <f t="shared" si="2"/>
        <v>1143.2511825370214</v>
      </c>
      <c r="J18" s="150">
        <f t="shared" si="2"/>
        <v>1637.1154315565907</v>
      </c>
      <c r="K18" s="152"/>
      <c r="L18" s="150">
        <f t="shared" si="3"/>
        <v>1385.9958786538332</v>
      </c>
      <c r="N18" s="150">
        <v>26</v>
      </c>
    </row>
    <row r="19" spans="1:21" x14ac:dyDescent="0.3">
      <c r="A19" s="13">
        <f t="shared" si="0"/>
        <v>10</v>
      </c>
      <c r="B19" s="148" t="s">
        <v>222</v>
      </c>
      <c r="C19" s="151">
        <f t="shared" si="4"/>
        <v>93.28</v>
      </c>
      <c r="E19" s="150">
        <f t="shared" si="2"/>
        <v>101.90321607811461</v>
      </c>
      <c r="F19" s="150">
        <f t="shared" si="2"/>
        <v>80.91379166444375</v>
      </c>
      <c r="G19" s="150">
        <f t="shared" si="2"/>
        <v>97.499112324999757</v>
      </c>
      <c r="H19" s="150">
        <f t="shared" si="2"/>
        <v>72.18062837948078</v>
      </c>
      <c r="I19" s="150">
        <f t="shared" si="2"/>
        <v>70.35391892535516</v>
      </c>
      <c r="J19" s="150">
        <f t="shared" si="2"/>
        <v>100.74556501886713</v>
      </c>
      <c r="K19" s="152"/>
      <c r="L19" s="150">
        <f t="shared" si="3"/>
        <v>85.292054071005126</v>
      </c>
      <c r="N19" s="150">
        <v>1.6</v>
      </c>
    </row>
    <row r="20" spans="1:21" x14ac:dyDescent="0.3">
      <c r="A20" s="13">
        <f t="shared" si="0"/>
        <v>11</v>
      </c>
    </row>
    <row r="21" spans="1:21" x14ac:dyDescent="0.3">
      <c r="A21" s="13">
        <f t="shared" si="0"/>
        <v>12</v>
      </c>
      <c r="B21" s="10" t="s">
        <v>223</v>
      </c>
    </row>
    <row r="22" spans="1:21" x14ac:dyDescent="0.3">
      <c r="A22" s="13">
        <f t="shared" si="0"/>
        <v>13</v>
      </c>
      <c r="B22" s="148" t="s">
        <v>224</v>
      </c>
      <c r="C22" s="70">
        <v>2.8</v>
      </c>
      <c r="E22" s="70">
        <f t="shared" ref="E22:J22" si="5">(($C$66/$C$67)*E69)/O44</f>
        <v>2.8967848534094971</v>
      </c>
      <c r="F22" s="70">
        <f t="shared" si="5"/>
        <v>2.5485841988590208</v>
      </c>
      <c r="G22" s="70">
        <f t="shared" si="5"/>
        <v>3.3436138346364679</v>
      </c>
      <c r="H22" s="70">
        <f t="shared" si="5"/>
        <v>2.1971412132575043</v>
      </c>
      <c r="I22" s="70">
        <f t="shared" si="5"/>
        <v>3.0945417524999765</v>
      </c>
      <c r="J22" s="70">
        <f t="shared" si="5"/>
        <v>1.4601285237156756</v>
      </c>
      <c r="K22" s="149"/>
      <c r="L22" s="70">
        <f t="shared" ref="L22" si="6">(($C$66/$C$67)*L69)/U44</f>
        <v>2.5238533228652562</v>
      </c>
    </row>
    <row r="23" spans="1:21" x14ac:dyDescent="0.3">
      <c r="A23" s="13">
        <f t="shared" si="0"/>
        <v>14</v>
      </c>
      <c r="B23" s="148" t="s">
        <v>225</v>
      </c>
      <c r="C23" s="150">
        <v>3.87</v>
      </c>
      <c r="E23" s="150">
        <f t="shared" ref="E23:J25" si="7">E22*(1+$N23)</f>
        <v>4.0037704938195553</v>
      </c>
      <c r="F23" s="150">
        <f t="shared" si="7"/>
        <v>3.5225074462801471</v>
      </c>
      <c r="G23" s="150">
        <f t="shared" si="7"/>
        <v>4.6213519785868327</v>
      </c>
      <c r="H23" s="150">
        <f t="shared" si="7"/>
        <v>3.0367630340380511</v>
      </c>
      <c r="I23" s="150">
        <f t="shared" si="7"/>
        <v>4.2770987793481821</v>
      </c>
      <c r="J23" s="150">
        <f t="shared" si="7"/>
        <v>2.018106209564166</v>
      </c>
      <c r="K23" s="152"/>
      <c r="L23" s="150">
        <f>L22*(1+$N23)</f>
        <v>3.4883258426744796</v>
      </c>
      <c r="N23" s="74">
        <f>(C23-C22)/C22</f>
        <v>0.38214285714285728</v>
      </c>
    </row>
    <row r="24" spans="1:21" x14ac:dyDescent="0.3">
      <c r="A24" s="13">
        <f t="shared" si="0"/>
        <v>15</v>
      </c>
      <c r="B24" s="148" t="s">
        <v>226</v>
      </c>
      <c r="C24" s="150">
        <v>6.55</v>
      </c>
      <c r="E24" s="150">
        <f t="shared" si="7"/>
        <v>6.7764074249400732</v>
      </c>
      <c r="F24" s="150">
        <f t="shared" si="7"/>
        <v>5.9618666080452094</v>
      </c>
      <c r="G24" s="150">
        <f t="shared" si="7"/>
        <v>7.8216680774531655</v>
      </c>
      <c r="H24" s="150">
        <f t="shared" si="7"/>
        <v>5.1397410524416625</v>
      </c>
      <c r="I24" s="150">
        <f t="shared" si="7"/>
        <v>7.2390173138838732</v>
      </c>
      <c r="J24" s="150">
        <f t="shared" si="7"/>
        <v>3.4156577965491692</v>
      </c>
      <c r="K24" s="152"/>
      <c r="L24" s="150">
        <f>L23*(1+$N24)</f>
        <v>5.9040140231312241</v>
      </c>
      <c r="N24" s="74">
        <f>(C24-C23)/C23</f>
        <v>0.69250645994832027</v>
      </c>
    </row>
    <row r="25" spans="1:21" x14ac:dyDescent="0.3">
      <c r="A25" s="13">
        <f t="shared" si="0"/>
        <v>16</v>
      </c>
      <c r="B25" s="148" t="s">
        <v>227</v>
      </c>
      <c r="C25" s="150">
        <v>9.5</v>
      </c>
      <c r="E25" s="150">
        <f t="shared" si="7"/>
        <v>9.8283771812107936</v>
      </c>
      <c r="F25" s="150">
        <f t="shared" si="7"/>
        <v>8.6469821032716769</v>
      </c>
      <c r="G25" s="150">
        <f t="shared" si="7"/>
        <v>11.344404081802301</v>
      </c>
      <c r="H25" s="150">
        <f t="shared" si="7"/>
        <v>7.4545862592665335</v>
      </c>
      <c r="I25" s="150">
        <f t="shared" si="7"/>
        <v>10.499338088839204</v>
      </c>
      <c r="J25" s="150">
        <f t="shared" si="7"/>
        <v>4.9540074911781842</v>
      </c>
      <c r="K25" s="152"/>
      <c r="L25" s="150">
        <f>L24*(1+$N25)</f>
        <v>8.563073774007119</v>
      </c>
      <c r="N25" s="74">
        <f>(C25-C24)/C24</f>
        <v>0.45038167938931301</v>
      </c>
    </row>
    <row r="26" spans="1:21" x14ac:dyDescent="0.3">
      <c r="A26" s="13">
        <f t="shared" si="0"/>
        <v>17</v>
      </c>
    </row>
    <row r="27" spans="1:21" x14ac:dyDescent="0.3">
      <c r="A27" s="13">
        <f t="shared" si="0"/>
        <v>18</v>
      </c>
      <c r="B27" s="147" t="s">
        <v>228</v>
      </c>
    </row>
    <row r="28" spans="1:21" x14ac:dyDescent="0.3">
      <c r="A28" s="13">
        <f t="shared" si="0"/>
        <v>19</v>
      </c>
      <c r="B28" s="10" t="s">
        <v>214</v>
      </c>
    </row>
    <row r="29" spans="1:21" x14ac:dyDescent="0.3">
      <c r="A29" s="13">
        <f t="shared" si="0"/>
        <v>20</v>
      </c>
      <c r="B29" s="148" t="s">
        <v>215</v>
      </c>
      <c r="C29" s="55">
        <f>L29</f>
        <v>5820</v>
      </c>
      <c r="E29" s="62">
        <v>1670</v>
      </c>
      <c r="F29" s="62">
        <v>1354</v>
      </c>
      <c r="G29" s="62">
        <v>218</v>
      </c>
      <c r="H29" s="62">
        <v>1703</v>
      </c>
      <c r="I29" s="62">
        <v>538</v>
      </c>
      <c r="J29" s="62">
        <v>337</v>
      </c>
      <c r="K29" s="153"/>
      <c r="L29" s="55">
        <f t="shared" ref="L29:L36" si="8">SUM(E29:J29)</f>
        <v>5820</v>
      </c>
      <c r="O29" s="55">
        <f t="shared" ref="O29:T36" si="9">E29*$N12</f>
        <v>1670</v>
      </c>
      <c r="P29" s="55">
        <f t="shared" si="9"/>
        <v>1354</v>
      </c>
      <c r="Q29" s="55">
        <f t="shared" si="9"/>
        <v>218</v>
      </c>
      <c r="R29" s="55">
        <f t="shared" si="9"/>
        <v>1703</v>
      </c>
      <c r="S29" s="55">
        <f t="shared" si="9"/>
        <v>538</v>
      </c>
      <c r="T29" s="55">
        <f t="shared" si="9"/>
        <v>337</v>
      </c>
      <c r="U29" s="55">
        <f t="shared" ref="U29:U36" si="10">SUM(O29:T29)</f>
        <v>5820</v>
      </c>
    </row>
    <row r="30" spans="1:21" x14ac:dyDescent="0.3">
      <c r="A30" s="13">
        <f t="shared" si="0"/>
        <v>21</v>
      </c>
      <c r="B30" s="148" t="s">
        <v>216</v>
      </c>
      <c r="C30" s="55">
        <f t="shared" ref="C30:C36" si="11">L30</f>
        <v>0</v>
      </c>
      <c r="E30" s="62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153"/>
      <c r="L30" s="55">
        <f t="shared" si="8"/>
        <v>0</v>
      </c>
      <c r="O30" s="55">
        <f t="shared" si="9"/>
        <v>0</v>
      </c>
      <c r="P30" s="55">
        <f t="shared" si="9"/>
        <v>0</v>
      </c>
      <c r="Q30" s="55">
        <f t="shared" si="9"/>
        <v>0</v>
      </c>
      <c r="R30" s="55">
        <f t="shared" si="9"/>
        <v>0</v>
      </c>
      <c r="S30" s="55">
        <f t="shared" si="9"/>
        <v>0</v>
      </c>
      <c r="T30" s="55">
        <f t="shared" si="9"/>
        <v>0</v>
      </c>
      <c r="U30" s="55">
        <f t="shared" si="10"/>
        <v>0</v>
      </c>
    </row>
    <row r="31" spans="1:21" x14ac:dyDescent="0.3">
      <c r="A31" s="13">
        <f t="shared" si="0"/>
        <v>22</v>
      </c>
      <c r="B31" s="148" t="s">
        <v>217</v>
      </c>
      <c r="C31" s="55">
        <f t="shared" si="11"/>
        <v>153</v>
      </c>
      <c r="E31" s="62">
        <v>139</v>
      </c>
      <c r="F31" s="62">
        <v>2</v>
      </c>
      <c r="G31" s="62">
        <v>0</v>
      </c>
      <c r="H31" s="62">
        <v>12</v>
      </c>
      <c r="I31" s="62">
        <v>0</v>
      </c>
      <c r="J31" s="62">
        <v>0</v>
      </c>
      <c r="K31" s="153"/>
      <c r="L31" s="55">
        <f t="shared" si="8"/>
        <v>153</v>
      </c>
      <c r="O31" s="55">
        <f t="shared" si="9"/>
        <v>347.5</v>
      </c>
      <c r="P31" s="55">
        <f t="shared" si="9"/>
        <v>5</v>
      </c>
      <c r="Q31" s="55">
        <f t="shared" si="9"/>
        <v>0</v>
      </c>
      <c r="R31" s="55">
        <f t="shared" si="9"/>
        <v>30</v>
      </c>
      <c r="S31" s="55">
        <f t="shared" si="9"/>
        <v>0</v>
      </c>
      <c r="T31" s="55">
        <f t="shared" si="9"/>
        <v>0</v>
      </c>
      <c r="U31" s="55">
        <f t="shared" si="10"/>
        <v>382.5</v>
      </c>
    </row>
    <row r="32" spans="1:21" x14ac:dyDescent="0.3">
      <c r="A32" s="13">
        <f t="shared" si="0"/>
        <v>23</v>
      </c>
      <c r="B32" s="148" t="s">
        <v>218</v>
      </c>
      <c r="C32" s="55">
        <f t="shared" si="11"/>
        <v>59</v>
      </c>
      <c r="E32" s="62">
        <v>4</v>
      </c>
      <c r="F32" s="62">
        <v>4</v>
      </c>
      <c r="G32" s="62">
        <v>0</v>
      </c>
      <c r="H32" s="62">
        <v>2</v>
      </c>
      <c r="I32" s="62">
        <v>49</v>
      </c>
      <c r="J32" s="62">
        <v>0</v>
      </c>
      <c r="K32" s="153"/>
      <c r="L32" s="55">
        <f t="shared" si="8"/>
        <v>59</v>
      </c>
      <c r="O32" s="55">
        <f t="shared" si="9"/>
        <v>20</v>
      </c>
      <c r="P32" s="55">
        <f t="shared" si="9"/>
        <v>20</v>
      </c>
      <c r="Q32" s="55">
        <f t="shared" si="9"/>
        <v>0</v>
      </c>
      <c r="R32" s="55">
        <f t="shared" si="9"/>
        <v>10</v>
      </c>
      <c r="S32" s="55">
        <f t="shared" si="9"/>
        <v>245</v>
      </c>
      <c r="T32" s="55">
        <f t="shared" si="9"/>
        <v>0</v>
      </c>
      <c r="U32" s="55">
        <f t="shared" si="10"/>
        <v>295</v>
      </c>
    </row>
    <row r="33" spans="1:21" x14ac:dyDescent="0.3">
      <c r="A33" s="13">
        <f t="shared" si="0"/>
        <v>24</v>
      </c>
      <c r="B33" s="148" t="s">
        <v>219</v>
      </c>
      <c r="C33" s="55">
        <f t="shared" si="11"/>
        <v>18</v>
      </c>
      <c r="E33" s="62">
        <v>3</v>
      </c>
      <c r="F33" s="62">
        <v>4</v>
      </c>
      <c r="G33" s="62">
        <v>0</v>
      </c>
      <c r="H33" s="62">
        <v>9</v>
      </c>
      <c r="I33" s="62">
        <v>2</v>
      </c>
      <c r="J33" s="62">
        <v>0</v>
      </c>
      <c r="K33" s="153"/>
      <c r="L33" s="55">
        <f t="shared" si="8"/>
        <v>18</v>
      </c>
      <c r="O33" s="55">
        <f t="shared" si="9"/>
        <v>24</v>
      </c>
      <c r="P33" s="55">
        <f t="shared" si="9"/>
        <v>32</v>
      </c>
      <c r="Q33" s="55">
        <f t="shared" si="9"/>
        <v>0</v>
      </c>
      <c r="R33" s="55">
        <f t="shared" si="9"/>
        <v>72</v>
      </c>
      <c r="S33" s="55">
        <f t="shared" si="9"/>
        <v>16</v>
      </c>
      <c r="T33" s="55">
        <f t="shared" si="9"/>
        <v>0</v>
      </c>
      <c r="U33" s="55">
        <f t="shared" si="10"/>
        <v>144</v>
      </c>
    </row>
    <row r="34" spans="1:21" x14ac:dyDescent="0.3">
      <c r="A34" s="13">
        <f t="shared" si="0"/>
        <v>25</v>
      </c>
      <c r="B34" s="148" t="s">
        <v>220</v>
      </c>
      <c r="C34" s="55">
        <f t="shared" si="11"/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153"/>
      <c r="L34" s="55">
        <f t="shared" si="8"/>
        <v>0</v>
      </c>
      <c r="O34" s="55">
        <f t="shared" si="9"/>
        <v>0</v>
      </c>
      <c r="P34" s="55">
        <f t="shared" si="9"/>
        <v>0</v>
      </c>
      <c r="Q34" s="55">
        <f t="shared" si="9"/>
        <v>0</v>
      </c>
      <c r="R34" s="55">
        <f t="shared" si="9"/>
        <v>0</v>
      </c>
      <c r="S34" s="55">
        <f t="shared" si="9"/>
        <v>0</v>
      </c>
      <c r="T34" s="55">
        <f t="shared" si="9"/>
        <v>0</v>
      </c>
      <c r="U34" s="55">
        <f t="shared" si="10"/>
        <v>0</v>
      </c>
    </row>
    <row r="35" spans="1:21" x14ac:dyDescent="0.3">
      <c r="A35" s="13">
        <f t="shared" si="0"/>
        <v>26</v>
      </c>
      <c r="B35" s="148" t="s">
        <v>221</v>
      </c>
      <c r="C35" s="55">
        <f t="shared" si="11"/>
        <v>1</v>
      </c>
      <c r="E35" s="62">
        <v>0</v>
      </c>
      <c r="F35" s="62">
        <v>0</v>
      </c>
      <c r="G35" s="62">
        <v>0</v>
      </c>
      <c r="H35" s="62">
        <v>0</v>
      </c>
      <c r="I35" s="62">
        <v>1</v>
      </c>
      <c r="J35" s="62">
        <v>0</v>
      </c>
      <c r="K35" s="153"/>
      <c r="L35" s="55">
        <f t="shared" si="8"/>
        <v>1</v>
      </c>
      <c r="O35" s="55">
        <f t="shared" si="9"/>
        <v>0</v>
      </c>
      <c r="P35" s="55">
        <f t="shared" si="9"/>
        <v>0</v>
      </c>
      <c r="Q35" s="55">
        <f t="shared" si="9"/>
        <v>0</v>
      </c>
      <c r="R35" s="55">
        <f t="shared" si="9"/>
        <v>0</v>
      </c>
      <c r="S35" s="55">
        <f t="shared" si="9"/>
        <v>26</v>
      </c>
      <c r="T35" s="55">
        <f t="shared" si="9"/>
        <v>0</v>
      </c>
      <c r="U35" s="55">
        <f t="shared" si="10"/>
        <v>26</v>
      </c>
    </row>
    <row r="36" spans="1:21" x14ac:dyDescent="0.3">
      <c r="A36" s="13">
        <f t="shared" si="0"/>
        <v>27</v>
      </c>
      <c r="B36" s="148" t="s">
        <v>222</v>
      </c>
      <c r="C36" s="154">
        <f t="shared" si="11"/>
        <v>7</v>
      </c>
      <c r="E36" s="64">
        <v>7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153"/>
      <c r="L36" s="154">
        <f t="shared" si="8"/>
        <v>7</v>
      </c>
      <c r="O36" s="154">
        <f t="shared" si="9"/>
        <v>11.200000000000001</v>
      </c>
      <c r="P36" s="154">
        <f t="shared" si="9"/>
        <v>0</v>
      </c>
      <c r="Q36" s="154">
        <f t="shared" si="9"/>
        <v>0</v>
      </c>
      <c r="R36" s="154">
        <f t="shared" si="9"/>
        <v>0</v>
      </c>
      <c r="S36" s="154">
        <f t="shared" si="9"/>
        <v>0</v>
      </c>
      <c r="T36" s="154">
        <f t="shared" si="9"/>
        <v>0</v>
      </c>
      <c r="U36" s="154">
        <f t="shared" si="10"/>
        <v>11.200000000000001</v>
      </c>
    </row>
    <row r="37" spans="1:21" x14ac:dyDescent="0.3">
      <c r="A37" s="13">
        <f t="shared" si="0"/>
        <v>28</v>
      </c>
      <c r="B37" s="13" t="s">
        <v>26</v>
      </c>
      <c r="C37" s="55">
        <f>SUM(C29:C36)</f>
        <v>6058</v>
      </c>
      <c r="E37" s="55">
        <f t="shared" ref="E37:J37" si="12">SUM(E29:E36)</f>
        <v>1823</v>
      </c>
      <c r="F37" s="55">
        <f t="shared" si="12"/>
        <v>1364</v>
      </c>
      <c r="G37" s="55">
        <f t="shared" si="12"/>
        <v>218</v>
      </c>
      <c r="H37" s="55">
        <f t="shared" si="12"/>
        <v>1726</v>
      </c>
      <c r="I37" s="55">
        <f t="shared" si="12"/>
        <v>590</v>
      </c>
      <c r="J37" s="55">
        <f t="shared" si="12"/>
        <v>337</v>
      </c>
      <c r="K37" s="55"/>
      <c r="L37" s="55">
        <f>SUM(L29:L36)</f>
        <v>6058</v>
      </c>
      <c r="O37" s="55">
        <f t="shared" ref="O37:T37" si="13">SUM(O29:O36)</f>
        <v>2072.6999999999998</v>
      </c>
      <c r="P37" s="55">
        <f t="shared" si="13"/>
        <v>1411</v>
      </c>
      <c r="Q37" s="55">
        <f t="shared" si="13"/>
        <v>218</v>
      </c>
      <c r="R37" s="55">
        <f t="shared" si="13"/>
        <v>1815</v>
      </c>
      <c r="S37" s="55">
        <f t="shared" si="13"/>
        <v>825</v>
      </c>
      <c r="T37" s="55">
        <f t="shared" si="13"/>
        <v>337</v>
      </c>
      <c r="U37" s="55">
        <f>SUM(U29:U36)</f>
        <v>6678.7</v>
      </c>
    </row>
    <row r="38" spans="1:21" x14ac:dyDescent="0.3">
      <c r="A38" s="13">
        <f t="shared" si="0"/>
        <v>29</v>
      </c>
    </row>
    <row r="39" spans="1:21" x14ac:dyDescent="0.3">
      <c r="A39" s="13">
        <f t="shared" si="0"/>
        <v>30</v>
      </c>
      <c r="B39" s="10" t="s">
        <v>223</v>
      </c>
    </row>
    <row r="40" spans="1:21" x14ac:dyDescent="0.3">
      <c r="A40" s="13">
        <f t="shared" si="0"/>
        <v>31</v>
      </c>
      <c r="B40" s="148" t="s">
        <v>224</v>
      </c>
      <c r="C40" s="62">
        <v>283117</v>
      </c>
      <c r="E40" s="62">
        <v>74068</v>
      </c>
      <c r="F40" s="62">
        <v>53276.800000000003</v>
      </c>
      <c r="G40" s="62">
        <v>8451</v>
      </c>
      <c r="H40" s="62">
        <v>66542.87</v>
      </c>
      <c r="I40" s="62">
        <v>39046.82</v>
      </c>
      <c r="J40" s="62">
        <v>24264</v>
      </c>
      <c r="K40" s="153"/>
      <c r="L40" s="62">
        <f>SUM(E40:J40)</f>
        <v>265649.49</v>
      </c>
      <c r="O40" s="62">
        <f>E40</f>
        <v>74068</v>
      </c>
      <c r="P40" s="62">
        <f t="shared" ref="P40:T40" si="14">F40</f>
        <v>53276.800000000003</v>
      </c>
      <c r="Q40" s="62">
        <f t="shared" si="14"/>
        <v>8451</v>
      </c>
      <c r="R40" s="62">
        <f t="shared" si="14"/>
        <v>66542.87</v>
      </c>
      <c r="S40" s="62">
        <f t="shared" si="14"/>
        <v>39046.82</v>
      </c>
      <c r="T40" s="62">
        <f t="shared" si="14"/>
        <v>24264</v>
      </c>
      <c r="U40" s="62">
        <f>L40</f>
        <v>265649.49</v>
      </c>
    </row>
    <row r="41" spans="1:21" x14ac:dyDescent="0.3">
      <c r="A41" s="13">
        <f t="shared" si="0"/>
        <v>32</v>
      </c>
      <c r="B41" s="148" t="s">
        <v>225</v>
      </c>
      <c r="C41" s="62">
        <v>60449.05</v>
      </c>
      <c r="E41" s="62">
        <v>23818</v>
      </c>
      <c r="F41" s="62">
        <v>15731</v>
      </c>
      <c r="G41" s="62">
        <v>2041</v>
      </c>
      <c r="H41" s="62">
        <v>18859.05</v>
      </c>
      <c r="I41" s="62">
        <v>0</v>
      </c>
      <c r="J41" s="62">
        <v>17467.510000000002</v>
      </c>
      <c r="K41" s="153"/>
      <c r="L41" s="62">
        <f>SUM(E41:J41)</f>
        <v>77916.56</v>
      </c>
      <c r="O41" s="62">
        <f t="shared" ref="O41:T41" si="15">E41*(1+$N$23)</f>
        <v>32919.878571428577</v>
      </c>
      <c r="P41" s="62">
        <f t="shared" si="15"/>
        <v>21742.489285714288</v>
      </c>
      <c r="Q41" s="62">
        <f t="shared" si="15"/>
        <v>2820.9535714285716</v>
      </c>
      <c r="R41" s="62">
        <f t="shared" si="15"/>
        <v>26065.901250000003</v>
      </c>
      <c r="S41" s="62">
        <f t="shared" si="15"/>
        <v>0</v>
      </c>
      <c r="T41" s="62">
        <f t="shared" si="15"/>
        <v>24142.594178571435</v>
      </c>
      <c r="U41" s="62">
        <f>L41*(1+$N$23)</f>
        <v>107691.81685714287</v>
      </c>
    </row>
    <row r="42" spans="1:21" x14ac:dyDescent="0.3">
      <c r="A42" s="13">
        <f t="shared" si="0"/>
        <v>33</v>
      </c>
      <c r="B42" s="148" t="s">
        <v>226</v>
      </c>
      <c r="C42" s="62">
        <v>16399.61</v>
      </c>
      <c r="E42" s="62">
        <v>7161</v>
      </c>
      <c r="F42" s="62">
        <v>3649</v>
      </c>
      <c r="G42" s="62">
        <v>447</v>
      </c>
      <c r="H42" s="62">
        <v>5142.6099999999997</v>
      </c>
      <c r="I42" s="62">
        <v>0</v>
      </c>
      <c r="J42" s="62">
        <v>0</v>
      </c>
      <c r="K42" s="153"/>
      <c r="L42" s="62">
        <f>SUM(E42:J42)</f>
        <v>16399.61</v>
      </c>
      <c r="O42" s="62">
        <f t="shared" ref="O42:T42" si="16">(E42*(1+$N$24))*(1+$N$23)</f>
        <v>16751.625</v>
      </c>
      <c r="P42" s="62">
        <f t="shared" si="16"/>
        <v>8536.0535714285725</v>
      </c>
      <c r="Q42" s="62">
        <f t="shared" si="16"/>
        <v>1045.6607142857142</v>
      </c>
      <c r="R42" s="62">
        <f t="shared" si="16"/>
        <v>12030.034107142857</v>
      </c>
      <c r="S42" s="62">
        <f t="shared" si="16"/>
        <v>0</v>
      </c>
      <c r="T42" s="62">
        <f t="shared" si="16"/>
        <v>0</v>
      </c>
      <c r="U42" s="62">
        <f>(L42*(1+$N$24))*(1+$N$23)</f>
        <v>38363.373392857146</v>
      </c>
    </row>
    <row r="43" spans="1:21" x14ac:dyDescent="0.3">
      <c r="A43" s="13">
        <f t="shared" si="0"/>
        <v>34</v>
      </c>
      <c r="B43" s="148" t="s">
        <v>227</v>
      </c>
      <c r="C43" s="64">
        <v>17142.97</v>
      </c>
      <c r="E43" s="64">
        <v>8268</v>
      </c>
      <c r="F43" s="64">
        <v>2860</v>
      </c>
      <c r="G43" s="64">
        <v>270</v>
      </c>
      <c r="H43" s="64">
        <v>5744.97</v>
      </c>
      <c r="I43" s="64">
        <v>0</v>
      </c>
      <c r="J43" s="64">
        <v>0</v>
      </c>
      <c r="K43" s="153"/>
      <c r="L43" s="64">
        <f>SUM(E43:J43)</f>
        <v>17142.97</v>
      </c>
      <c r="O43" s="64">
        <f t="shared" ref="O43:T43" si="17">((E43*(1+$N$25))*(1+$N$24))*(1+$N$23)</f>
        <v>28052.142857142855</v>
      </c>
      <c r="P43" s="64">
        <f t="shared" si="17"/>
        <v>9703.5714285714294</v>
      </c>
      <c r="Q43" s="64">
        <f t="shared" si="17"/>
        <v>916.07142857142844</v>
      </c>
      <c r="R43" s="64">
        <f t="shared" si="17"/>
        <v>19491.862499999999</v>
      </c>
      <c r="S43" s="64">
        <f t="shared" si="17"/>
        <v>0</v>
      </c>
      <c r="T43" s="64">
        <f t="shared" si="17"/>
        <v>0</v>
      </c>
      <c r="U43" s="64">
        <f>((L43*(1+$N$25))*(1+$N$24))*(1+$N$23)</f>
        <v>58163.64821428572</v>
      </c>
    </row>
    <row r="44" spans="1:21" x14ac:dyDescent="0.3">
      <c r="A44" s="13">
        <f t="shared" si="0"/>
        <v>35</v>
      </c>
      <c r="B44" s="13" t="s">
        <v>26</v>
      </c>
      <c r="C44" s="62">
        <f>SUM(C40:C43)</f>
        <v>377108.63</v>
      </c>
      <c r="E44" s="55">
        <f t="shared" ref="E44:J44" si="18">SUM(E40:E43)</f>
        <v>113315</v>
      </c>
      <c r="F44" s="55">
        <f t="shared" si="18"/>
        <v>75516.800000000003</v>
      </c>
      <c r="G44" s="55">
        <f t="shared" si="18"/>
        <v>11209</v>
      </c>
      <c r="H44" s="55">
        <f t="shared" si="18"/>
        <v>96289.5</v>
      </c>
      <c r="I44" s="55">
        <f t="shared" si="18"/>
        <v>39046.82</v>
      </c>
      <c r="J44" s="55">
        <f t="shared" si="18"/>
        <v>41731.51</v>
      </c>
      <c r="K44" s="55"/>
      <c r="L44" s="55">
        <f>SUM(L40:L43)</f>
        <v>377108.63</v>
      </c>
      <c r="O44" s="55">
        <f>SUM(O40:O43)</f>
        <v>151791.64642857143</v>
      </c>
      <c r="P44" s="55">
        <f t="shared" ref="P44:T44" si="19">SUM(P40:P43)</f>
        <v>93258.914285714287</v>
      </c>
      <c r="Q44" s="55">
        <f t="shared" si="19"/>
        <v>13233.685714285715</v>
      </c>
      <c r="R44" s="55">
        <f t="shared" si="19"/>
        <v>124130.66785714285</v>
      </c>
      <c r="S44" s="55">
        <f t="shared" si="19"/>
        <v>39046.82</v>
      </c>
      <c r="T44" s="55">
        <f t="shared" si="19"/>
        <v>48406.594178571439</v>
      </c>
      <c r="U44" s="62">
        <f>SUM(U40:U43)</f>
        <v>469868.3284642857</v>
      </c>
    </row>
    <row r="45" spans="1:21" x14ac:dyDescent="0.3">
      <c r="A45" s="13">
        <f t="shared" si="0"/>
        <v>36</v>
      </c>
    </row>
    <row r="46" spans="1:21" x14ac:dyDescent="0.3">
      <c r="A46" s="13">
        <f t="shared" si="0"/>
        <v>37</v>
      </c>
      <c r="B46" s="147" t="s">
        <v>229</v>
      </c>
    </row>
    <row r="47" spans="1:21" x14ac:dyDescent="0.3">
      <c r="A47" s="13">
        <f t="shared" si="0"/>
        <v>38</v>
      </c>
      <c r="B47" s="10" t="s">
        <v>230</v>
      </c>
    </row>
    <row r="48" spans="1:21" x14ac:dyDescent="0.3">
      <c r="A48" s="13">
        <f t="shared" si="0"/>
        <v>39</v>
      </c>
      <c r="B48" s="148" t="s">
        <v>215</v>
      </c>
      <c r="C48" s="40">
        <f>C12*C29*12</f>
        <v>4071672</v>
      </c>
      <c r="D48" s="40"/>
      <c r="E48" s="40">
        <f t="shared" ref="E48:J55" si="20">E12*E29*12</f>
        <v>1276337.7813783854</v>
      </c>
      <c r="F48" s="40">
        <f t="shared" si="20"/>
        <v>821679.5543524262</v>
      </c>
      <c r="G48" s="40">
        <f t="shared" si="20"/>
        <v>159411.04865137459</v>
      </c>
      <c r="H48" s="40">
        <f t="shared" si="20"/>
        <v>921927.07597691822</v>
      </c>
      <c r="I48" s="40">
        <f t="shared" si="20"/>
        <v>283878.06286380807</v>
      </c>
      <c r="J48" s="40">
        <f t="shared" si="20"/>
        <v>254634.41558518668</v>
      </c>
      <c r="K48" s="155"/>
      <c r="L48" s="40">
        <f t="shared" ref="L48:L55" si="21">SUM(E48:J48)</f>
        <v>3717867.9388080989</v>
      </c>
    </row>
    <row r="49" spans="1:12" x14ac:dyDescent="0.3">
      <c r="A49" s="13">
        <f t="shared" si="0"/>
        <v>40</v>
      </c>
      <c r="B49" s="148" t="s">
        <v>216</v>
      </c>
      <c r="C49" s="62">
        <f t="shared" ref="C49:C55" si="22">C13*C30*12</f>
        <v>0</v>
      </c>
      <c r="D49" s="62"/>
      <c r="E49" s="62">
        <f t="shared" si="20"/>
        <v>0</v>
      </c>
      <c r="F49" s="62">
        <f t="shared" si="20"/>
        <v>0</v>
      </c>
      <c r="G49" s="62">
        <f t="shared" si="20"/>
        <v>0</v>
      </c>
      <c r="H49" s="62">
        <f t="shared" si="20"/>
        <v>0</v>
      </c>
      <c r="I49" s="62">
        <f t="shared" si="20"/>
        <v>0</v>
      </c>
      <c r="J49" s="62">
        <f t="shared" si="20"/>
        <v>0</v>
      </c>
      <c r="K49" s="153"/>
      <c r="L49" s="62">
        <f t="shared" si="21"/>
        <v>0</v>
      </c>
    </row>
    <row r="50" spans="1:12" x14ac:dyDescent="0.3">
      <c r="A50" s="13">
        <f t="shared" si="0"/>
        <v>41</v>
      </c>
      <c r="B50" s="148" t="s">
        <v>217</v>
      </c>
      <c r="C50" s="62">
        <f t="shared" si="22"/>
        <v>267597</v>
      </c>
      <c r="D50" s="62"/>
      <c r="E50" s="62">
        <f t="shared" si="20"/>
        <v>265585.25690358621</v>
      </c>
      <c r="F50" s="62">
        <f t="shared" si="20"/>
        <v>3034.2671874166408</v>
      </c>
      <c r="G50" s="62">
        <f t="shared" si="20"/>
        <v>0</v>
      </c>
      <c r="H50" s="62">
        <f t="shared" si="20"/>
        <v>16240.641385383176</v>
      </c>
      <c r="I50" s="62">
        <f t="shared" si="20"/>
        <v>0</v>
      </c>
      <c r="J50" s="62">
        <f t="shared" si="20"/>
        <v>0</v>
      </c>
      <c r="K50" s="153"/>
      <c r="L50" s="62">
        <f t="shared" si="21"/>
        <v>284860.16547638609</v>
      </c>
    </row>
    <row r="51" spans="1:12" x14ac:dyDescent="0.3">
      <c r="A51" s="13">
        <f t="shared" si="0"/>
        <v>42</v>
      </c>
      <c r="B51" s="148" t="s">
        <v>218</v>
      </c>
      <c r="C51" s="62">
        <f t="shared" si="22"/>
        <v>206382</v>
      </c>
      <c r="D51" s="62"/>
      <c r="E51" s="62">
        <f t="shared" si="20"/>
        <v>15285.48241171719</v>
      </c>
      <c r="F51" s="62">
        <f t="shared" si="20"/>
        <v>12137.068749666563</v>
      </c>
      <c r="G51" s="62">
        <f t="shared" si="20"/>
        <v>0</v>
      </c>
      <c r="H51" s="62">
        <f t="shared" si="20"/>
        <v>5413.5471284610585</v>
      </c>
      <c r="I51" s="62">
        <f t="shared" si="20"/>
        <v>129275.32602534012</v>
      </c>
      <c r="J51" s="62">
        <f t="shared" si="20"/>
        <v>0</v>
      </c>
      <c r="K51" s="153"/>
      <c r="L51" s="62">
        <f t="shared" si="21"/>
        <v>162111.42431518494</v>
      </c>
    </row>
    <row r="52" spans="1:12" x14ac:dyDescent="0.3">
      <c r="A52" s="13">
        <f t="shared" si="0"/>
        <v>43</v>
      </c>
      <c r="B52" s="148" t="s">
        <v>219</v>
      </c>
      <c r="C52" s="62">
        <f t="shared" si="22"/>
        <v>100742.39999999999</v>
      </c>
      <c r="D52" s="62"/>
      <c r="E52" s="62">
        <f t="shared" si="20"/>
        <v>18342.578894060629</v>
      </c>
      <c r="F52" s="62">
        <f t="shared" si="20"/>
        <v>19419.309999466499</v>
      </c>
      <c r="G52" s="62">
        <f t="shared" si="20"/>
        <v>0</v>
      </c>
      <c r="H52" s="62">
        <f t="shared" si="20"/>
        <v>38977.53932491962</v>
      </c>
      <c r="I52" s="62">
        <f t="shared" si="20"/>
        <v>8442.4702710426191</v>
      </c>
      <c r="J52" s="62">
        <f t="shared" si="20"/>
        <v>0</v>
      </c>
      <c r="K52" s="153"/>
      <c r="L52" s="62">
        <f t="shared" si="21"/>
        <v>85181.898489489366</v>
      </c>
    </row>
    <row r="53" spans="1:12" x14ac:dyDescent="0.3">
      <c r="A53" s="13">
        <f t="shared" si="0"/>
        <v>44</v>
      </c>
      <c r="B53" s="148" t="s">
        <v>220</v>
      </c>
      <c r="C53" s="62">
        <f t="shared" si="22"/>
        <v>0</v>
      </c>
      <c r="D53" s="62"/>
      <c r="E53" s="62">
        <f t="shared" si="20"/>
        <v>0</v>
      </c>
      <c r="F53" s="62">
        <f t="shared" si="20"/>
        <v>0</v>
      </c>
      <c r="G53" s="62">
        <f t="shared" si="20"/>
        <v>0</v>
      </c>
      <c r="H53" s="62">
        <f t="shared" si="20"/>
        <v>0</v>
      </c>
      <c r="I53" s="62">
        <f t="shared" si="20"/>
        <v>0</v>
      </c>
      <c r="J53" s="62">
        <f t="shared" si="20"/>
        <v>0</v>
      </c>
      <c r="K53" s="153"/>
      <c r="L53" s="62">
        <f t="shared" si="21"/>
        <v>0</v>
      </c>
    </row>
    <row r="54" spans="1:12" x14ac:dyDescent="0.3">
      <c r="A54" s="13">
        <f t="shared" si="0"/>
        <v>45</v>
      </c>
      <c r="B54" s="148" t="s">
        <v>221</v>
      </c>
      <c r="C54" s="62">
        <f t="shared" si="22"/>
        <v>18189.599999999999</v>
      </c>
      <c r="D54" s="62"/>
      <c r="E54" s="62">
        <f t="shared" si="20"/>
        <v>0</v>
      </c>
      <c r="F54" s="62">
        <f t="shared" si="20"/>
        <v>0</v>
      </c>
      <c r="G54" s="62">
        <f t="shared" si="20"/>
        <v>0</v>
      </c>
      <c r="H54" s="62">
        <f t="shared" si="20"/>
        <v>0</v>
      </c>
      <c r="I54" s="62">
        <f t="shared" si="20"/>
        <v>13719.014190444257</v>
      </c>
      <c r="J54" s="62">
        <f t="shared" si="20"/>
        <v>0</v>
      </c>
      <c r="K54" s="153"/>
      <c r="L54" s="62">
        <f t="shared" si="21"/>
        <v>13719.014190444257</v>
      </c>
    </row>
    <row r="55" spans="1:12" x14ac:dyDescent="0.3">
      <c r="A55" s="13">
        <f t="shared" si="0"/>
        <v>46</v>
      </c>
      <c r="B55" s="148" t="s">
        <v>222</v>
      </c>
      <c r="C55" s="64">
        <f t="shared" si="22"/>
        <v>7835.52</v>
      </c>
      <c r="D55" s="62"/>
      <c r="E55" s="64">
        <f t="shared" si="20"/>
        <v>8559.8701505616264</v>
      </c>
      <c r="F55" s="64">
        <f t="shared" si="20"/>
        <v>0</v>
      </c>
      <c r="G55" s="64">
        <f t="shared" si="20"/>
        <v>0</v>
      </c>
      <c r="H55" s="64">
        <f t="shared" si="20"/>
        <v>0</v>
      </c>
      <c r="I55" s="64">
        <f t="shared" si="20"/>
        <v>0</v>
      </c>
      <c r="J55" s="64">
        <f t="shared" si="20"/>
        <v>0</v>
      </c>
      <c r="K55" s="153"/>
      <c r="L55" s="64">
        <f t="shared" si="21"/>
        <v>8559.8701505616264</v>
      </c>
    </row>
    <row r="56" spans="1:12" x14ac:dyDescent="0.3">
      <c r="A56" s="13">
        <f t="shared" si="0"/>
        <v>47</v>
      </c>
      <c r="B56" s="13" t="s">
        <v>26</v>
      </c>
      <c r="C56" s="40">
        <f>SUM(C48:C55)</f>
        <v>4672418.5199999996</v>
      </c>
      <c r="D56" s="40"/>
      <c r="E56" s="40">
        <f t="shared" ref="E56:J56" si="23">SUM(E48:E55)</f>
        <v>1584110.9697383111</v>
      </c>
      <c r="F56" s="40">
        <f t="shared" si="23"/>
        <v>856270.20028897596</v>
      </c>
      <c r="G56" s="40">
        <f t="shared" si="23"/>
        <v>159411.04865137459</v>
      </c>
      <c r="H56" s="40">
        <f t="shared" si="23"/>
        <v>982558.80381568207</v>
      </c>
      <c r="I56" s="40">
        <f t="shared" si="23"/>
        <v>435314.87335063505</v>
      </c>
      <c r="J56" s="40">
        <f t="shared" si="23"/>
        <v>254634.41558518668</v>
      </c>
      <c r="K56" s="155"/>
      <c r="L56" s="40">
        <f>SUM(L48:L55)</f>
        <v>4272300.3114301646</v>
      </c>
    </row>
    <row r="57" spans="1:12" x14ac:dyDescent="0.3">
      <c r="A57" s="13">
        <f t="shared" si="0"/>
        <v>48</v>
      </c>
    </row>
    <row r="58" spans="1:12" x14ac:dyDescent="0.3">
      <c r="A58" s="13">
        <f t="shared" si="0"/>
        <v>49</v>
      </c>
      <c r="B58" s="10" t="s">
        <v>231</v>
      </c>
    </row>
    <row r="59" spans="1:12" x14ac:dyDescent="0.3">
      <c r="A59" s="13">
        <f t="shared" si="0"/>
        <v>50</v>
      </c>
      <c r="B59" s="148" t="s">
        <v>224</v>
      </c>
      <c r="C59" s="40">
        <f>C22*C40</f>
        <v>792727.6</v>
      </c>
      <c r="D59" s="40"/>
      <c r="E59" s="40">
        <f t="shared" ref="E59:J62" si="24">E22*E40</f>
        <v>214559.06052233462</v>
      </c>
      <c r="F59" s="40">
        <f t="shared" si="24"/>
        <v>135780.4106457723</v>
      </c>
      <c r="G59" s="40">
        <f t="shared" si="24"/>
        <v>28256.880516512789</v>
      </c>
      <c r="H59" s="40">
        <f t="shared" si="24"/>
        <v>146204.08212543637</v>
      </c>
      <c r="I59" s="40">
        <f t="shared" si="24"/>
        <v>120832.01479235114</v>
      </c>
      <c r="J59" s="40">
        <f t="shared" si="24"/>
        <v>35428.558499437153</v>
      </c>
      <c r="K59" s="155"/>
      <c r="L59" s="40">
        <f>SUM(E59:J59)</f>
        <v>681061.00710184441</v>
      </c>
    </row>
    <row r="60" spans="1:12" x14ac:dyDescent="0.3">
      <c r="A60" s="13">
        <f t="shared" si="0"/>
        <v>51</v>
      </c>
      <c r="B60" s="148" t="s">
        <v>225</v>
      </c>
      <c r="C60" s="62">
        <f t="shared" ref="C60:C62" si="25">C23*C41</f>
        <v>233937.82350000003</v>
      </c>
      <c r="E60" s="62">
        <f t="shared" si="24"/>
        <v>95361.805621794163</v>
      </c>
      <c r="F60" s="62">
        <f t="shared" si="24"/>
        <v>55412.564637432995</v>
      </c>
      <c r="G60" s="62">
        <f t="shared" si="24"/>
        <v>9432.1793882957263</v>
      </c>
      <c r="H60" s="62">
        <f t="shared" si="24"/>
        <v>57270.465897075308</v>
      </c>
      <c r="I60" s="62">
        <f t="shared" si="24"/>
        <v>0</v>
      </c>
      <c r="J60" s="62">
        <f t="shared" si="24"/>
        <v>35251.290396624172</v>
      </c>
      <c r="K60" s="153"/>
      <c r="L60" s="55">
        <f>SUM(E60:J60)</f>
        <v>252728.30594122235</v>
      </c>
    </row>
    <row r="61" spans="1:12" x14ac:dyDescent="0.3">
      <c r="A61" s="13">
        <f t="shared" si="0"/>
        <v>52</v>
      </c>
      <c r="B61" s="148" t="s">
        <v>226</v>
      </c>
      <c r="C61" s="62">
        <f t="shared" si="25"/>
        <v>107417.4455</v>
      </c>
      <c r="E61" s="62">
        <f t="shared" si="24"/>
        <v>48525.853569995867</v>
      </c>
      <c r="F61" s="62">
        <f t="shared" si="24"/>
        <v>21754.851252756969</v>
      </c>
      <c r="G61" s="62">
        <f t="shared" si="24"/>
        <v>3496.2856306215649</v>
      </c>
      <c r="H61" s="62">
        <f t="shared" si="24"/>
        <v>26431.683733697017</v>
      </c>
      <c r="I61" s="62">
        <f t="shared" si="24"/>
        <v>0</v>
      </c>
      <c r="J61" s="62">
        <f t="shared" si="24"/>
        <v>0</v>
      </c>
      <c r="K61" s="153"/>
      <c r="L61" s="55">
        <f>SUM(E61:J61)</f>
        <v>100208.67418707142</v>
      </c>
    </row>
    <row r="62" spans="1:12" x14ac:dyDescent="0.3">
      <c r="A62" s="13">
        <f t="shared" si="0"/>
        <v>53</v>
      </c>
      <c r="B62" s="148" t="s">
        <v>227</v>
      </c>
      <c r="C62" s="64">
        <f t="shared" si="25"/>
        <v>162858.21500000003</v>
      </c>
      <c r="E62" s="64">
        <f t="shared" si="24"/>
        <v>81261.022534250835</v>
      </c>
      <c r="F62" s="64">
        <f t="shared" si="24"/>
        <v>24730.368815356996</v>
      </c>
      <c r="G62" s="64">
        <f t="shared" si="24"/>
        <v>3062.9891020866212</v>
      </c>
      <c r="H62" s="64">
        <f t="shared" si="24"/>
        <v>42826.374421898458</v>
      </c>
      <c r="I62" s="64">
        <f t="shared" si="24"/>
        <v>0</v>
      </c>
      <c r="J62" s="64">
        <f t="shared" si="24"/>
        <v>0</v>
      </c>
      <c r="K62" s="153"/>
      <c r="L62" s="154">
        <f>SUM(E62:J62)</f>
        <v>151880.7548735929</v>
      </c>
    </row>
    <row r="63" spans="1:12" x14ac:dyDescent="0.3">
      <c r="A63" s="13">
        <f t="shared" si="0"/>
        <v>54</v>
      </c>
      <c r="B63" s="13" t="s">
        <v>26</v>
      </c>
      <c r="C63" s="40">
        <f>SUM(C59:C62)</f>
        <v>1296941.084</v>
      </c>
      <c r="D63" s="40"/>
      <c r="E63" s="40">
        <f t="shared" ref="E63:J63" si="26">SUM(E59:E62)</f>
        <v>439707.74224837543</v>
      </c>
      <c r="F63" s="40">
        <f t="shared" si="26"/>
        <v>237678.19535131921</v>
      </c>
      <c r="G63" s="40">
        <f t="shared" si="26"/>
        <v>44248.334637516695</v>
      </c>
      <c r="H63" s="40">
        <f t="shared" si="26"/>
        <v>272732.60617810715</v>
      </c>
      <c r="I63" s="40">
        <f t="shared" si="26"/>
        <v>120832.01479235114</v>
      </c>
      <c r="J63" s="40">
        <f t="shared" si="26"/>
        <v>70679.848896061332</v>
      </c>
      <c r="K63" s="155"/>
      <c r="L63" s="40">
        <f>SUM(E63:J63)</f>
        <v>1185878.7421037308</v>
      </c>
    </row>
    <row r="64" spans="1:12" x14ac:dyDescent="0.3">
      <c r="A64" s="13">
        <f t="shared" si="0"/>
        <v>55</v>
      </c>
    </row>
    <row r="65" spans="1:12" x14ac:dyDescent="0.3">
      <c r="A65" s="13">
        <f t="shared" si="0"/>
        <v>56</v>
      </c>
      <c r="B65" t="s">
        <v>232</v>
      </c>
      <c r="C65" s="63">
        <f>C56</f>
        <v>4672418.5199999996</v>
      </c>
      <c r="E65" s="63">
        <f t="shared" ref="E65:J65" si="27">E56</f>
        <v>1584110.9697383111</v>
      </c>
      <c r="F65" s="63">
        <f t="shared" si="27"/>
        <v>856270.20028897596</v>
      </c>
      <c r="G65" s="63">
        <f t="shared" si="27"/>
        <v>159411.04865137459</v>
      </c>
      <c r="H65" s="63">
        <f t="shared" si="27"/>
        <v>982558.80381568207</v>
      </c>
      <c r="I65" s="63">
        <f t="shared" si="27"/>
        <v>435314.87335063505</v>
      </c>
      <c r="J65" s="63">
        <f t="shared" si="27"/>
        <v>254634.41558518668</v>
      </c>
      <c r="L65" s="63">
        <f t="shared" ref="L65" si="28">L56</f>
        <v>4272300.3114301646</v>
      </c>
    </row>
    <row r="66" spans="1:12" x14ac:dyDescent="0.3">
      <c r="A66" s="13">
        <f t="shared" si="0"/>
        <v>57</v>
      </c>
      <c r="B66" t="s">
        <v>233</v>
      </c>
      <c r="C66" s="64">
        <f>C63</f>
        <v>1296941.084</v>
      </c>
      <c r="E66" s="64">
        <f t="shared" ref="E66:J66" si="29">E63</f>
        <v>439707.74224837543</v>
      </c>
      <c r="F66" s="64">
        <f t="shared" si="29"/>
        <v>237678.19535131921</v>
      </c>
      <c r="G66" s="64">
        <f t="shared" si="29"/>
        <v>44248.334637516695</v>
      </c>
      <c r="H66" s="64">
        <f t="shared" si="29"/>
        <v>272732.60617810715</v>
      </c>
      <c r="I66" s="64">
        <f t="shared" si="29"/>
        <v>120832.01479235114</v>
      </c>
      <c r="J66" s="64">
        <f t="shared" si="29"/>
        <v>70679.848896061332</v>
      </c>
      <c r="L66" s="64">
        <f t="shared" ref="L66" si="30">L63</f>
        <v>1185878.7421037308</v>
      </c>
    </row>
    <row r="67" spans="1:12" x14ac:dyDescent="0.3">
      <c r="A67" s="13">
        <f t="shared" si="0"/>
        <v>58</v>
      </c>
      <c r="B67" t="s">
        <v>234</v>
      </c>
      <c r="C67" s="63">
        <f>C65+C66</f>
        <v>5969359.6039999994</v>
      </c>
      <c r="E67" s="63">
        <f t="shared" ref="E67:L67" si="31">E65+E66</f>
        <v>2023818.7119866866</v>
      </c>
      <c r="F67" s="63">
        <f t="shared" si="31"/>
        <v>1093948.3956402952</v>
      </c>
      <c r="G67" s="63">
        <f t="shared" si="31"/>
        <v>203659.38328889129</v>
      </c>
      <c r="H67" s="63">
        <f t="shared" si="31"/>
        <v>1255291.4099937892</v>
      </c>
      <c r="I67" s="63">
        <f t="shared" si="31"/>
        <v>556146.88814298622</v>
      </c>
      <c r="J67" s="63">
        <f t="shared" si="31"/>
        <v>325314.26448124798</v>
      </c>
      <c r="L67" s="63">
        <f t="shared" si="31"/>
        <v>5458179.0535338949</v>
      </c>
    </row>
    <row r="68" spans="1:12" x14ac:dyDescent="0.3">
      <c r="A68" s="13">
        <f t="shared" si="0"/>
        <v>59</v>
      </c>
    </row>
    <row r="69" spans="1:12" x14ac:dyDescent="0.3">
      <c r="A69" s="13">
        <f t="shared" si="0"/>
        <v>60</v>
      </c>
      <c r="B69" t="s">
        <v>182</v>
      </c>
      <c r="C69" s="156">
        <f ca="1">'CDE-17 (W)'!E71</f>
        <v>5964737.5533088241</v>
      </c>
      <c r="E69" s="156">
        <f>'CDE-18 (Orbit)'!G71</f>
        <v>2023818.7119866861</v>
      </c>
      <c r="F69" s="156">
        <f>'CDE-18 (Suburban)'!G71</f>
        <v>1093948.3956402952</v>
      </c>
      <c r="G69" s="156">
        <f>'CDE-18 (Community)'!G71</f>
        <v>203659.38328889129</v>
      </c>
      <c r="H69" s="156">
        <f>'CDE-18 (Consumers)'!G71</f>
        <v>1255291.4099937892</v>
      </c>
      <c r="I69" s="156">
        <f>'CDE-18 (Gulf Coast)'!G71</f>
        <v>556146.88814298622</v>
      </c>
      <c r="J69" s="156">
        <f>'CDE-18 (Chuck Bell)'!G71</f>
        <v>325314.26448124798</v>
      </c>
      <c r="K69" s="155"/>
      <c r="L69" s="156">
        <f>SUM(E69:J69)</f>
        <v>5458179.0535338959</v>
      </c>
    </row>
    <row r="70" spans="1:12" x14ac:dyDescent="0.3">
      <c r="A70" s="13">
        <f t="shared" si="0"/>
        <v>61</v>
      </c>
      <c r="B70" t="s">
        <v>235</v>
      </c>
      <c r="C70" s="63">
        <f ca="1">C67-C69</f>
        <v>4622.0506911752746</v>
      </c>
      <c r="E70" s="63">
        <f t="shared" ref="E70:L70" si="32">E67-E69</f>
        <v>0</v>
      </c>
      <c r="F70" s="63">
        <f t="shared" si="32"/>
        <v>0</v>
      </c>
      <c r="G70" s="63">
        <f t="shared" si="32"/>
        <v>0</v>
      </c>
      <c r="H70" s="63">
        <f t="shared" si="32"/>
        <v>0</v>
      </c>
      <c r="I70" s="63">
        <f t="shared" si="32"/>
        <v>0</v>
      </c>
      <c r="J70" s="63">
        <f t="shared" si="32"/>
        <v>0</v>
      </c>
      <c r="K70" s="63"/>
      <c r="L70" s="63">
        <f t="shared" si="32"/>
        <v>0</v>
      </c>
    </row>
  </sheetData>
  <mergeCells count="1">
    <mergeCell ref="E8:J8"/>
  </mergeCells>
  <pageMargins left="0.7" right="0.7" top="0.75" bottom="0.75" header="0.3" footer="0.3"/>
  <pageSetup scale="83" fitToHeight="0" orientation="landscape" horizontalDpi="300" verticalDpi="300" r:id="rId1"/>
  <headerFooter>
    <oddHeader>&amp;RSchedule &amp;A</oddHeader>
    <oddFooter>&amp;CPage &amp;P of &amp;N</oddFooter>
  </headerFooter>
  <rowBreaks count="2" manualBreakCount="2">
    <brk id="26" max="16383" man="1"/>
    <brk id="4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47622-DCDC-47F3-B2CF-4460694ED3BF}">
  <sheetPr>
    <pageSetUpPr fitToPage="1"/>
  </sheetPr>
  <dimension ref="A1:R39"/>
  <sheetViews>
    <sheetView workbookViewId="0">
      <selection activeCell="E24" sqref="E24"/>
    </sheetView>
  </sheetViews>
  <sheetFormatPr defaultRowHeight="14.4" x14ac:dyDescent="0.3"/>
  <cols>
    <col min="2" max="2" width="29.88671875" bestFit="1" customWidth="1"/>
    <col min="3" max="3" width="11.77734375" bestFit="1" customWidth="1"/>
    <col min="4" max="4" width="1.5546875" customWidth="1"/>
    <col min="5" max="7" width="10.109375" bestFit="1" customWidth="1"/>
    <col min="8" max="8" width="11.77734375" bestFit="1" customWidth="1"/>
    <col min="9" max="9" width="10.109375" bestFit="1" customWidth="1"/>
    <col min="10" max="10" width="4" customWidth="1"/>
    <col min="11" max="11" width="10.77734375" style="157" bestFit="1" customWidth="1"/>
    <col min="12" max="12" width="11.77734375" bestFit="1" customWidth="1"/>
    <col min="13" max="13" width="10.109375" bestFit="1" customWidth="1"/>
    <col min="14" max="14" width="11.77734375" bestFit="1" customWidth="1"/>
    <col min="17" max="17" width="12.5546875" bestFit="1" customWidth="1"/>
    <col min="18" max="18" width="11.5546875" bestFit="1" customWidth="1"/>
  </cols>
  <sheetData>
    <row r="1" spans="1:14" x14ac:dyDescent="0.3">
      <c r="A1" s="80" t="s">
        <v>0</v>
      </c>
    </row>
    <row r="2" spans="1:14" x14ac:dyDescent="0.3">
      <c r="A2" s="80" t="s">
        <v>1</v>
      </c>
    </row>
    <row r="3" spans="1:14" x14ac:dyDescent="0.3">
      <c r="A3" s="80" t="s">
        <v>236</v>
      </c>
    </row>
    <row r="5" spans="1:14" x14ac:dyDescent="0.3">
      <c r="A5" s="87" t="s">
        <v>61</v>
      </c>
    </row>
    <row r="6" spans="1:14" s="13" customFormat="1" x14ac:dyDescent="0.3">
      <c r="A6" s="87" t="s">
        <v>4</v>
      </c>
      <c r="B6" s="13" t="s">
        <v>5</v>
      </c>
      <c r="C6" s="13" t="s">
        <v>6</v>
      </c>
      <c r="E6" s="13" t="s">
        <v>29</v>
      </c>
      <c r="F6" s="13" t="s">
        <v>8</v>
      </c>
      <c r="G6" s="13" t="s">
        <v>47</v>
      </c>
      <c r="H6" s="13" t="s">
        <v>48</v>
      </c>
      <c r="I6" s="13" t="s">
        <v>49</v>
      </c>
      <c r="K6" s="13" t="s">
        <v>50</v>
      </c>
      <c r="L6" s="13" t="s">
        <v>51</v>
      </c>
      <c r="M6" s="13" t="s">
        <v>52</v>
      </c>
      <c r="N6" s="13" t="s">
        <v>120</v>
      </c>
    </row>
    <row r="8" spans="1:14" x14ac:dyDescent="0.3">
      <c r="C8" s="145" t="s">
        <v>209</v>
      </c>
      <c r="D8" s="145"/>
      <c r="E8" s="176" t="s">
        <v>210</v>
      </c>
      <c r="F8" s="177"/>
      <c r="G8" s="177"/>
      <c r="H8" s="177"/>
      <c r="I8" s="178"/>
      <c r="J8" s="147"/>
      <c r="K8" s="147"/>
      <c r="L8" s="147"/>
      <c r="M8" s="147"/>
      <c r="N8" s="147"/>
    </row>
    <row r="9" spans="1:14" x14ac:dyDescent="0.3">
      <c r="C9" s="61" t="s">
        <v>212</v>
      </c>
      <c r="D9" s="145"/>
      <c r="E9" s="61" t="s">
        <v>18</v>
      </c>
      <c r="F9" s="61" t="s">
        <v>23</v>
      </c>
      <c r="G9" s="61" t="s">
        <v>17</v>
      </c>
      <c r="H9" s="61" t="s">
        <v>25</v>
      </c>
      <c r="I9" s="61" t="s">
        <v>19</v>
      </c>
      <c r="J9" s="61"/>
      <c r="K9" s="179" t="s">
        <v>211</v>
      </c>
      <c r="L9" s="180"/>
      <c r="M9" s="180"/>
      <c r="N9" s="181"/>
    </row>
    <row r="10" spans="1:14" x14ac:dyDescent="0.3">
      <c r="C10" s="61"/>
      <c r="D10" s="145"/>
      <c r="E10" s="61"/>
      <c r="F10" s="61"/>
      <c r="G10" s="61"/>
      <c r="H10" s="61"/>
      <c r="I10" s="61"/>
      <c r="J10" s="61"/>
      <c r="K10" s="158" t="s">
        <v>237</v>
      </c>
      <c r="L10" s="13" t="s">
        <v>238</v>
      </c>
      <c r="M10" s="13" t="s">
        <v>239</v>
      </c>
      <c r="N10" s="13" t="s">
        <v>31</v>
      </c>
    </row>
    <row r="11" spans="1:14" x14ac:dyDescent="0.3">
      <c r="A11" s="13">
        <v>1</v>
      </c>
      <c r="B11" s="147" t="s">
        <v>213</v>
      </c>
      <c r="K11" s="159"/>
    </row>
    <row r="12" spans="1:14" x14ac:dyDescent="0.3">
      <c r="A12" s="13">
        <f>A11+1</f>
        <v>2</v>
      </c>
      <c r="B12" s="10" t="s">
        <v>214</v>
      </c>
      <c r="C12" s="70">
        <v>131.65</v>
      </c>
      <c r="D12" s="70"/>
      <c r="E12" s="70">
        <f>(E29*E33)/E17/12</f>
        <v>82.384325802279605</v>
      </c>
      <c r="F12" s="70">
        <f>(F29*F33)/F17/12</f>
        <v>78.788843974828268</v>
      </c>
      <c r="G12" s="70">
        <f>(G29*G33)/G17/12</f>
        <v>131.51642076407776</v>
      </c>
      <c r="H12" s="70">
        <f>(H29*H33)/H17/12</f>
        <v>94.65252590536592</v>
      </c>
      <c r="I12" s="70">
        <f>(I29*I33)/I17/12</f>
        <v>77.405360453420585</v>
      </c>
      <c r="J12" s="149"/>
      <c r="K12" s="160">
        <f>(N29*L33)/N17/12</f>
        <v>94.627006883884178</v>
      </c>
      <c r="L12" s="70">
        <f>K12</f>
        <v>94.627006883884178</v>
      </c>
      <c r="M12" s="70">
        <f>((L14*M37)+(L12*M17*12))/M17/12</f>
        <v>125.61996714756077</v>
      </c>
    </row>
    <row r="13" spans="1:14" x14ac:dyDescent="0.3">
      <c r="A13" s="13">
        <f t="shared" ref="A13:A39" si="0">A12+1</f>
        <v>3</v>
      </c>
      <c r="B13" s="10"/>
      <c r="C13" s="70"/>
      <c r="D13" s="70"/>
      <c r="E13" s="70"/>
      <c r="F13" s="70"/>
      <c r="G13" s="70"/>
      <c r="H13" s="70"/>
      <c r="I13" s="70"/>
      <c r="J13" s="149"/>
      <c r="K13" s="160"/>
      <c r="L13" s="70"/>
    </row>
    <row r="14" spans="1:14" x14ac:dyDescent="0.3">
      <c r="A14" s="13">
        <f t="shared" si="0"/>
        <v>4</v>
      </c>
      <c r="B14" s="10" t="s">
        <v>240</v>
      </c>
      <c r="C14" s="70"/>
      <c r="D14" s="70"/>
      <c r="E14" s="70">
        <f>(E29*E34)/E20</f>
        <v>11.71593275095036</v>
      </c>
      <c r="F14" s="70">
        <f>(F29*F34)/F20</f>
        <v>5.3300006371876911</v>
      </c>
      <c r="G14" s="70"/>
      <c r="H14" s="70">
        <f>(H29*H34)/H20</f>
        <v>14.197878885804888</v>
      </c>
      <c r="I14" s="70"/>
      <c r="J14" s="149"/>
      <c r="K14" s="160">
        <f>(N29*L34)/N37</f>
        <v>8.488787091226401</v>
      </c>
      <c r="L14" s="70">
        <f>K14</f>
        <v>8.488787091226401</v>
      </c>
    </row>
    <row r="15" spans="1:14" x14ac:dyDescent="0.3">
      <c r="A15" s="13">
        <f t="shared" si="0"/>
        <v>5</v>
      </c>
      <c r="K15" s="159"/>
    </row>
    <row r="16" spans="1:14" x14ac:dyDescent="0.3">
      <c r="A16" s="13">
        <f t="shared" si="0"/>
        <v>6</v>
      </c>
      <c r="B16" s="147" t="s">
        <v>241</v>
      </c>
      <c r="K16" s="159"/>
    </row>
    <row r="17" spans="1:18" x14ac:dyDescent="0.3">
      <c r="A17" s="13">
        <f t="shared" si="0"/>
        <v>7</v>
      </c>
      <c r="B17" s="10" t="s">
        <v>242</v>
      </c>
      <c r="C17" s="64">
        <f>N17</f>
        <v>2076</v>
      </c>
      <c r="D17" s="62"/>
      <c r="E17" s="64">
        <v>170</v>
      </c>
      <c r="F17" s="64">
        <v>543</v>
      </c>
      <c r="G17" s="64">
        <v>369</v>
      </c>
      <c r="H17" s="64">
        <v>850</v>
      </c>
      <c r="I17" s="64">
        <v>144</v>
      </c>
      <c r="J17" s="153"/>
      <c r="K17" s="161"/>
      <c r="L17" s="64">
        <f>E17+F17+H17</f>
        <v>1563</v>
      </c>
      <c r="M17" s="154">
        <f>G17+I17</f>
        <v>513</v>
      </c>
      <c r="N17" s="154">
        <f>L17+M17</f>
        <v>2076</v>
      </c>
      <c r="Q17" s="40"/>
    </row>
    <row r="18" spans="1:18" x14ac:dyDescent="0.3">
      <c r="A18" s="13">
        <f t="shared" si="0"/>
        <v>8</v>
      </c>
      <c r="B18" s="13" t="s">
        <v>26</v>
      </c>
      <c r="C18" s="62">
        <f>SUM(C17)</f>
        <v>2076</v>
      </c>
      <c r="D18" s="62"/>
      <c r="E18" s="62">
        <f>SUM(E17)</f>
        <v>170</v>
      </c>
      <c r="F18" s="62">
        <f>SUM(F17)</f>
        <v>543</v>
      </c>
      <c r="G18" s="62">
        <f>SUM(G17)</f>
        <v>369</v>
      </c>
      <c r="H18" s="62">
        <f>SUM(H17)</f>
        <v>850</v>
      </c>
      <c r="I18" s="62">
        <f>SUM(I17)</f>
        <v>144</v>
      </c>
      <c r="J18" s="153"/>
      <c r="K18" s="161"/>
      <c r="L18" s="62">
        <f>SUM(L17)</f>
        <v>1563</v>
      </c>
      <c r="M18" s="62">
        <f>SUM(M17)</f>
        <v>513</v>
      </c>
      <c r="N18" s="62">
        <f>SUM(N17)</f>
        <v>2076</v>
      </c>
    </row>
    <row r="19" spans="1:18" x14ac:dyDescent="0.3">
      <c r="A19" s="13">
        <f t="shared" si="0"/>
        <v>9</v>
      </c>
      <c r="B19" s="13"/>
      <c r="C19" s="62"/>
      <c r="D19" s="62"/>
      <c r="E19" s="62"/>
      <c r="F19" s="62"/>
      <c r="G19" s="62"/>
      <c r="H19" s="62"/>
      <c r="I19" s="62"/>
      <c r="J19" s="153"/>
      <c r="K19" s="161"/>
      <c r="L19" s="62"/>
    </row>
    <row r="20" spans="1:18" x14ac:dyDescent="0.3">
      <c r="A20" s="13">
        <f t="shared" si="0"/>
        <v>10</v>
      </c>
      <c r="B20" s="162" t="s">
        <v>243</v>
      </c>
      <c r="C20" s="62"/>
      <c r="D20" s="62"/>
      <c r="E20" s="64">
        <v>6616</v>
      </c>
      <c r="F20" s="64">
        <v>23579</v>
      </c>
      <c r="G20" s="64"/>
      <c r="H20" s="64">
        <v>41732</v>
      </c>
      <c r="I20" s="64"/>
      <c r="J20" s="153"/>
      <c r="K20" s="161"/>
      <c r="L20" s="64">
        <f>E20+F20+H20</f>
        <v>71927</v>
      </c>
    </row>
    <row r="21" spans="1:18" x14ac:dyDescent="0.3">
      <c r="A21" s="13">
        <f t="shared" si="0"/>
        <v>11</v>
      </c>
      <c r="B21" s="13" t="s">
        <v>26</v>
      </c>
      <c r="C21" s="62"/>
      <c r="D21" s="62"/>
      <c r="E21" s="62">
        <f>SUM(E20)</f>
        <v>6616</v>
      </c>
      <c r="F21" s="62">
        <f>SUM(F20)</f>
        <v>23579</v>
      </c>
      <c r="G21" s="62">
        <f>SUM(G20)</f>
        <v>0</v>
      </c>
      <c r="H21" s="62">
        <f>SUM(H20)</f>
        <v>41732</v>
      </c>
      <c r="I21" s="62">
        <f>SUM(I20)</f>
        <v>0</v>
      </c>
      <c r="J21" s="153"/>
      <c r="K21" s="161"/>
      <c r="L21" s="62">
        <f>L20</f>
        <v>71927</v>
      </c>
      <c r="Q21" s="63"/>
    </row>
    <row r="22" spans="1:18" x14ac:dyDescent="0.3">
      <c r="A22" s="13">
        <f t="shared" si="0"/>
        <v>12</v>
      </c>
      <c r="B22" s="13"/>
      <c r="K22" s="159"/>
    </row>
    <row r="23" spans="1:18" x14ac:dyDescent="0.3">
      <c r="A23" s="13">
        <f t="shared" si="0"/>
        <v>13</v>
      </c>
      <c r="B23" s="147" t="s">
        <v>229</v>
      </c>
      <c r="K23" s="159"/>
    </row>
    <row r="24" spans="1:18" x14ac:dyDescent="0.3">
      <c r="A24" s="13">
        <f t="shared" si="0"/>
        <v>14</v>
      </c>
      <c r="B24" s="10" t="s">
        <v>230</v>
      </c>
      <c r="C24" s="155">
        <f>C12*C17*12</f>
        <v>3279664.8000000003</v>
      </c>
      <c r="E24" s="155">
        <f t="shared" ref="E24:M24" si="1">E12*E17*12</f>
        <v>168064.0246366504</v>
      </c>
      <c r="F24" s="155">
        <f t="shared" si="1"/>
        <v>513388.10733998101</v>
      </c>
      <c r="G24" s="155">
        <f t="shared" si="1"/>
        <v>582354.71114333638</v>
      </c>
      <c r="H24" s="155">
        <f t="shared" si="1"/>
        <v>965455.76423473237</v>
      </c>
      <c r="I24" s="155">
        <f t="shared" si="1"/>
        <v>133756.46286351077</v>
      </c>
      <c r="J24" s="155"/>
      <c r="K24" s="163"/>
      <c r="L24" s="155">
        <f t="shared" si="1"/>
        <v>1774824.1411141315</v>
      </c>
      <c r="M24" s="155">
        <f t="shared" si="1"/>
        <v>773316.51776038413</v>
      </c>
      <c r="N24" s="63">
        <f>L24+M24</f>
        <v>2548140.6588745154</v>
      </c>
    </row>
    <row r="25" spans="1:18" x14ac:dyDescent="0.3">
      <c r="A25" s="13">
        <f t="shared" si="0"/>
        <v>15</v>
      </c>
      <c r="B25" s="10" t="s">
        <v>244</v>
      </c>
      <c r="C25" s="64"/>
      <c r="E25" s="64">
        <f>E14*E20</f>
        <v>77512.611080287577</v>
      </c>
      <c r="F25" s="64">
        <f t="shared" ref="F25:M25" si="2">F14*F20</f>
        <v>125676.08502424858</v>
      </c>
      <c r="G25" s="64">
        <f t="shared" si="2"/>
        <v>0</v>
      </c>
      <c r="H25" s="64">
        <f t="shared" si="2"/>
        <v>592505.88166240964</v>
      </c>
      <c r="I25" s="64">
        <f t="shared" si="2"/>
        <v>0</v>
      </c>
      <c r="J25" s="153"/>
      <c r="K25" s="161"/>
      <c r="L25" s="64">
        <f t="shared" si="2"/>
        <v>610572.9891106413</v>
      </c>
      <c r="M25" s="64">
        <f t="shared" si="2"/>
        <v>0</v>
      </c>
      <c r="N25" s="154">
        <f>L25+M25</f>
        <v>610572.9891106413</v>
      </c>
    </row>
    <row r="26" spans="1:18" x14ac:dyDescent="0.3">
      <c r="A26" s="13">
        <f t="shared" si="0"/>
        <v>16</v>
      </c>
      <c r="B26" s="13" t="s">
        <v>26</v>
      </c>
      <c r="C26" s="40">
        <f>SUM(C24:C25)</f>
        <v>3279664.8000000003</v>
      </c>
      <c r="E26" s="40">
        <f>SUM(E24:E25)</f>
        <v>245576.63571693798</v>
      </c>
      <c r="F26" s="40">
        <f>SUM(F24:F25)</f>
        <v>639064.19236422959</v>
      </c>
      <c r="G26" s="40">
        <f>SUM(G24:G25)</f>
        <v>582354.71114333638</v>
      </c>
      <c r="H26" s="40">
        <f>SUM(H24:H25)</f>
        <v>1557961.6458971421</v>
      </c>
      <c r="I26" s="40">
        <f>SUM(I24:I25)</f>
        <v>133756.46286351077</v>
      </c>
      <c r="J26" s="155"/>
      <c r="K26" s="163"/>
      <c r="L26" s="40">
        <f>SUM(L24:L25)</f>
        <v>2385397.1302247727</v>
      </c>
      <c r="M26" s="40">
        <f>SUM(M24:M25)</f>
        <v>773316.51776038413</v>
      </c>
      <c r="N26" s="40">
        <f>SUM(N24:N25)</f>
        <v>3158713.6479851566</v>
      </c>
    </row>
    <row r="27" spans="1:18" x14ac:dyDescent="0.3">
      <c r="A27" s="13">
        <f t="shared" si="0"/>
        <v>17</v>
      </c>
      <c r="B27" s="13"/>
      <c r="C27" s="40"/>
      <c r="E27" s="40"/>
      <c r="F27" s="40"/>
      <c r="G27" s="40"/>
      <c r="H27" s="40"/>
      <c r="I27" s="40"/>
      <c r="J27" s="155"/>
      <c r="K27" s="163"/>
      <c r="L27" s="40"/>
    </row>
    <row r="28" spans="1:18" x14ac:dyDescent="0.3">
      <c r="A28" s="13">
        <f t="shared" si="0"/>
        <v>18</v>
      </c>
      <c r="K28" s="159"/>
    </row>
    <row r="29" spans="1:18" x14ac:dyDescent="0.3">
      <c r="A29" s="13">
        <f t="shared" si="0"/>
        <v>19</v>
      </c>
      <c r="B29" t="s">
        <v>182</v>
      </c>
      <c r="C29" s="156">
        <f>'CDE-17 (S)'!E72</f>
        <v>3279881.813716698</v>
      </c>
      <c r="E29" s="156">
        <f>'CDE-19 (Orbit WW)'!G72</f>
        <v>245576.63571693798</v>
      </c>
      <c r="F29" s="156">
        <f>'CDE-19 (Gulf Coast)'!G72</f>
        <v>639064.19236422959</v>
      </c>
      <c r="G29" s="156">
        <f>'CDE-19 (EMCAD)'!G72</f>
        <v>582354.71114333638</v>
      </c>
      <c r="H29" s="156">
        <f>'CDE-19 (Bolivar)'!G72</f>
        <v>1557961.6458971421</v>
      </c>
      <c r="I29" s="156">
        <f>'CDE-19 (Sugartree)'!G72</f>
        <v>133756.46286351077</v>
      </c>
      <c r="J29" s="153"/>
      <c r="K29" s="161"/>
      <c r="L29" s="153"/>
      <c r="N29" s="154">
        <f>SUM(E29:I29)</f>
        <v>3158713.6479851571</v>
      </c>
      <c r="R29" s="62"/>
    </row>
    <row r="30" spans="1:18" x14ac:dyDescent="0.3">
      <c r="A30" s="13">
        <f t="shared" si="0"/>
        <v>20</v>
      </c>
      <c r="B30" t="s">
        <v>235</v>
      </c>
      <c r="C30" s="40">
        <f>C26-C29</f>
        <v>-217.01371669769287</v>
      </c>
      <c r="E30" s="40">
        <f>E26-E29</f>
        <v>0</v>
      </c>
      <c r="F30" s="40">
        <f>F26-F29</f>
        <v>0</v>
      </c>
      <c r="G30" s="40">
        <f>G26-G29</f>
        <v>0</v>
      </c>
      <c r="H30" s="40">
        <f>H26-H29</f>
        <v>0</v>
      </c>
      <c r="I30" s="40">
        <f>I26-I29</f>
        <v>0</v>
      </c>
      <c r="J30" s="155"/>
      <c r="K30" s="163"/>
      <c r="L30" s="155"/>
      <c r="N30" s="63">
        <f>N26-N29</f>
        <v>0</v>
      </c>
      <c r="R30" s="62"/>
    </row>
    <row r="31" spans="1:18" x14ac:dyDescent="0.3">
      <c r="A31" s="13">
        <f t="shared" si="0"/>
        <v>21</v>
      </c>
      <c r="B31" s="65"/>
      <c r="C31" s="65"/>
      <c r="D31" s="65"/>
      <c r="E31" s="65"/>
      <c r="F31" s="65"/>
      <c r="G31" s="65"/>
      <c r="H31" s="65"/>
      <c r="I31" s="65"/>
      <c r="J31" s="65"/>
      <c r="K31" s="164"/>
      <c r="L31" s="65"/>
      <c r="M31" s="65"/>
      <c r="N31" s="65"/>
      <c r="R31" s="55"/>
    </row>
    <row r="32" spans="1:18" x14ac:dyDescent="0.3">
      <c r="A32" s="13">
        <f t="shared" si="0"/>
        <v>22</v>
      </c>
      <c r="B32" t="s">
        <v>245</v>
      </c>
    </row>
    <row r="33" spans="1:17" x14ac:dyDescent="0.3">
      <c r="A33" s="13">
        <f t="shared" si="0"/>
        <v>23</v>
      </c>
      <c r="B33" s="10" t="s">
        <v>239</v>
      </c>
      <c r="E33" s="69">
        <v>0.6843648791995347</v>
      </c>
      <c r="F33" s="69">
        <v>0.80334356622406333</v>
      </c>
      <c r="G33" s="69">
        <v>1</v>
      </c>
      <c r="H33" s="69">
        <v>0.61969161229176539</v>
      </c>
      <c r="I33" s="69">
        <v>1</v>
      </c>
      <c r="J33" s="69"/>
      <c r="K33" s="165"/>
      <c r="L33" s="78">
        <v>0.74629999999999996</v>
      </c>
      <c r="M33" s="69">
        <v>1</v>
      </c>
      <c r="Q33" s="78"/>
    </row>
    <row r="34" spans="1:17" x14ac:dyDescent="0.3">
      <c r="A34" s="13">
        <f t="shared" si="0"/>
        <v>24</v>
      </c>
      <c r="B34" s="10" t="s">
        <v>246</v>
      </c>
      <c r="E34" s="69">
        <f>1-E33</f>
        <v>0.3156351208004653</v>
      </c>
      <c r="F34" s="69">
        <f>1-F33</f>
        <v>0.19665643377593667</v>
      </c>
      <c r="G34" s="69">
        <f t="shared" ref="G34:I34" si="3">1-G33</f>
        <v>0</v>
      </c>
      <c r="H34" s="69">
        <f t="shared" si="3"/>
        <v>0.38030838770823461</v>
      </c>
      <c r="I34" s="69">
        <f t="shared" si="3"/>
        <v>0</v>
      </c>
      <c r="J34" s="69"/>
      <c r="K34" s="165"/>
      <c r="L34" s="78">
        <f>1-L33</f>
        <v>0.25370000000000004</v>
      </c>
    </row>
    <row r="35" spans="1:17" x14ac:dyDescent="0.3">
      <c r="A35" s="13">
        <f t="shared" si="0"/>
        <v>25</v>
      </c>
      <c r="Q35" s="78"/>
    </row>
    <row r="36" spans="1:17" s="157" customFormat="1" x14ac:dyDescent="0.3">
      <c r="A36" s="13">
        <f t="shared" si="0"/>
        <v>26</v>
      </c>
      <c r="B36" s="157" t="s">
        <v>247</v>
      </c>
      <c r="E36" s="166">
        <f>(E21/E18/12)</f>
        <v>3.2431372549019604</v>
      </c>
      <c r="F36" s="166">
        <f>(F21/F18/12)</f>
        <v>3.6186310620012279</v>
      </c>
      <c r="G36" s="166"/>
      <c r="H36" s="166">
        <f>(H21/H18/12)</f>
        <v>4.0913725490196073</v>
      </c>
      <c r="I36" s="166"/>
      <c r="J36" s="166"/>
      <c r="K36" s="166">
        <f>AVERAGE(E36:I36)</f>
        <v>3.6510469553075979</v>
      </c>
    </row>
    <row r="37" spans="1:17" s="157" customFormat="1" x14ac:dyDescent="0.3">
      <c r="A37" s="13">
        <f t="shared" si="0"/>
        <v>27</v>
      </c>
      <c r="B37" s="157" t="s">
        <v>248</v>
      </c>
      <c r="L37" s="167">
        <f>L21</f>
        <v>71927</v>
      </c>
      <c r="M37" s="167">
        <f>K36*M17*12</f>
        <v>22475.845056873572</v>
      </c>
      <c r="N37" s="167">
        <f>L37+M37</f>
        <v>94402.845056873572</v>
      </c>
    </row>
    <row r="38" spans="1:17" x14ac:dyDescent="0.3">
      <c r="A38" s="13">
        <f t="shared" si="0"/>
        <v>28</v>
      </c>
    </row>
    <row r="39" spans="1:17" x14ac:dyDescent="0.3">
      <c r="A39" s="13">
        <f t="shared" si="0"/>
        <v>29</v>
      </c>
      <c r="B39" t="s">
        <v>249</v>
      </c>
      <c r="L39" s="24">
        <f>(K36*L14)+L12</f>
        <v>125.61996714756077</v>
      </c>
      <c r="M39" s="24">
        <f>M12</f>
        <v>125.61996714756077</v>
      </c>
    </row>
  </sheetData>
  <mergeCells count="2">
    <mergeCell ref="E8:I8"/>
    <mergeCell ref="K9:N9"/>
  </mergeCells>
  <printOptions horizontalCentered="1"/>
  <pageMargins left="0.7" right="0.7" top="0.75" bottom="0.75" header="0.3" footer="0.3"/>
  <pageSetup scale="80" orientation="landscape" horizontalDpi="300" verticalDpi="300" r:id="rId1"/>
  <headerFooter>
    <oddHeader>&amp;RSchedule &amp;A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22</vt:i4>
      </vt:variant>
    </vt:vector>
  </HeadingPairs>
  <TitlesOfParts>
    <vt:vector size="45" baseType="lpstr">
      <vt:lpstr>CDE-1</vt:lpstr>
      <vt:lpstr>CDE-8</vt:lpstr>
      <vt:lpstr>CDE-11</vt:lpstr>
      <vt:lpstr>CDE-12</vt:lpstr>
      <vt:lpstr>CDE-13</vt:lpstr>
      <vt:lpstr>CDE-14</vt:lpstr>
      <vt:lpstr>CDE-15</vt:lpstr>
      <vt:lpstr>CDE-16</vt:lpstr>
      <vt:lpstr>CDE-17 (W)</vt:lpstr>
      <vt:lpstr>CDE-17 (S)</vt:lpstr>
      <vt:lpstr>CDE-18 (Orbit)</vt:lpstr>
      <vt:lpstr>CDE-18 (Consumers)</vt:lpstr>
      <vt:lpstr>CDE-18 (Suburban)</vt:lpstr>
      <vt:lpstr>CDE-18 (Community)</vt:lpstr>
      <vt:lpstr>CDE-18 (Gulf Coast)</vt:lpstr>
      <vt:lpstr>CDE-18 (Chuck Bell)</vt:lpstr>
      <vt:lpstr>CDE-19 (EMCAD)</vt:lpstr>
      <vt:lpstr>CDE-19 (Orbit WW)</vt:lpstr>
      <vt:lpstr>CDE-19 (Sugartree)</vt:lpstr>
      <vt:lpstr>CDE-19 (Gulf Coast)</vt:lpstr>
      <vt:lpstr>CDE-19 (Bolivar)</vt:lpstr>
      <vt:lpstr>CDE-20 (Water Rates)</vt:lpstr>
      <vt:lpstr>CDE-21 (Sewer Rates)</vt:lpstr>
      <vt:lpstr>'CDE-11'!Print_Area</vt:lpstr>
      <vt:lpstr>'CDE-12'!Print_Area</vt:lpstr>
      <vt:lpstr>'CDE-13'!Print_Area</vt:lpstr>
      <vt:lpstr>'CDE-11'!Print_Titles</vt:lpstr>
      <vt:lpstr>'CDE-12'!Print_Titles</vt:lpstr>
      <vt:lpstr>'CDE-13'!Print_Titles</vt:lpstr>
      <vt:lpstr>'CDE-14'!Print_Titles</vt:lpstr>
      <vt:lpstr>'CDE-17 (S)'!Print_Titles</vt:lpstr>
      <vt:lpstr>'CDE-17 (W)'!Print_Titles</vt:lpstr>
      <vt:lpstr>'CDE-18 (Chuck Bell)'!Print_Titles</vt:lpstr>
      <vt:lpstr>'CDE-18 (Community)'!Print_Titles</vt:lpstr>
      <vt:lpstr>'CDE-18 (Consumers)'!Print_Titles</vt:lpstr>
      <vt:lpstr>'CDE-18 (Gulf Coast)'!Print_Titles</vt:lpstr>
      <vt:lpstr>'CDE-18 (Orbit)'!Print_Titles</vt:lpstr>
      <vt:lpstr>'CDE-18 (Suburban)'!Print_Titles</vt:lpstr>
      <vt:lpstr>'CDE-19 (Bolivar)'!Print_Titles</vt:lpstr>
      <vt:lpstr>'CDE-19 (EMCAD)'!Print_Titles</vt:lpstr>
      <vt:lpstr>'CDE-19 (Gulf Coast)'!Print_Titles</vt:lpstr>
      <vt:lpstr>'CDE-19 (Orbit WW)'!Print_Titles</vt:lpstr>
      <vt:lpstr>'CDE-19 (Sugartree)'!Print_Titles</vt:lpstr>
      <vt:lpstr>'CDE-20 (Water Rates)'!Print_Titles</vt:lpstr>
      <vt:lpstr>'CDE-8'!Print_Titles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Silguero, Melissa</cp:lastModifiedBy>
  <cp:lastPrinted>2020-06-02T02:08:26Z</cp:lastPrinted>
  <dcterms:created xsi:type="dcterms:W3CDTF">2020-06-02T02:04:59Z</dcterms:created>
  <dcterms:modified xsi:type="dcterms:W3CDTF">2020-06-02T14:01:10Z</dcterms:modified>
</cp:coreProperties>
</file>